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infosystechnologiesnam.sharepoint.com/sites/CACalSAWSQARFP2025-26/Shared Documents/CA CalSAWS QA RFP/13 BAFO/02 Response/Volume 3A/"/>
    </mc:Choice>
  </mc:AlternateContent>
  <xr:revisionPtr revIDLastSave="39" documentId="13_ncr:1_{7ED4C1EE-2095-4300-8953-BA35780CE2C3}" xr6:coauthVersionLast="47" xr6:coauthVersionMax="47" xr10:uidLastSave="{4B2E3091-E9FE-4A87-9F37-C73B3526C2DD}"/>
  <bookViews>
    <workbookView xWindow="-120" yWindow="-120" windowWidth="29040" windowHeight="15720" activeTab="5" xr2:uid="{1373EE99-EBE6-4D31-9913-EE1392883D64}"/>
  </bookViews>
  <sheets>
    <sheet name="Form Instructions" sheetId="6" r:id="rId1"/>
    <sheet name="Summary" sheetId="1" r:id="rId2"/>
    <sheet name="S3" sheetId="2" r:id="rId3"/>
    <sheet name="S4" sheetId="8" r:id="rId4"/>
    <sheet name="S5" sheetId="10" r:id="rId5"/>
    <sheet name="S6" sheetId="7" r:id="rId6"/>
  </sheets>
  <definedNames>
    <definedName name="_Hlk12100007" localSheetId="0">'Form Instructions'!$A$4</definedName>
    <definedName name="_Hlk12101653" localSheetId="0">'Form Instructions'!#REF!</definedName>
    <definedName name="_xlnm.Print_Area" localSheetId="2">'S3'!$B$2:$G$63</definedName>
    <definedName name="_xlnm.Print_Area" localSheetId="3">'S4'!$B$2:$G$63</definedName>
    <definedName name="_xlnm.Print_Area" localSheetId="4">'S5'!$B$1:$G$63</definedName>
    <definedName name="_xlnm.Print_Area" localSheetId="5">'S6'!$B$1:$G$6</definedName>
    <definedName name="_xlnm.Print_Area" localSheetId="1">Summary!$B$2:$M$16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10" l="1"/>
  <c r="I10" i="10" s="1"/>
  <c r="D10" i="10"/>
  <c r="J10" i="10" s="1"/>
  <c r="D10" i="8"/>
  <c r="C10" i="8"/>
  <c r="C10" i="2"/>
  <c r="B16" i="8"/>
  <c r="B16" i="2"/>
  <c r="B16" i="10"/>
  <c r="C16" i="10" l="1"/>
  <c r="E11" i="10"/>
  <c r="D11" i="10"/>
  <c r="J11" i="10" s="1"/>
  <c r="C11" i="10"/>
  <c r="I11" i="10" s="1"/>
  <c r="B11" i="10"/>
  <c r="F10" i="10"/>
  <c r="E10" i="10"/>
  <c r="G10" i="10" s="1"/>
  <c r="B10" i="10"/>
  <c r="E9" i="10"/>
  <c r="D9" i="10"/>
  <c r="J9" i="10" s="1"/>
  <c r="C9" i="10"/>
  <c r="I9" i="10" s="1"/>
  <c r="B9" i="10"/>
  <c r="E8" i="10"/>
  <c r="D8" i="10"/>
  <c r="J8" i="10" s="1"/>
  <c r="C8" i="10"/>
  <c r="I8" i="10" s="1"/>
  <c r="B8" i="10"/>
  <c r="E7" i="10"/>
  <c r="D7" i="10"/>
  <c r="J7" i="10" s="1"/>
  <c r="C7" i="10"/>
  <c r="I7" i="10" s="1"/>
  <c r="B7" i="10"/>
  <c r="E6" i="10"/>
  <c r="D6" i="10"/>
  <c r="J6" i="10" s="1"/>
  <c r="C6" i="10"/>
  <c r="I6" i="10" s="1"/>
  <c r="B6" i="10"/>
  <c r="F3" i="10"/>
  <c r="C3" i="10"/>
  <c r="C16" i="8"/>
  <c r="E11" i="8"/>
  <c r="D11" i="8"/>
  <c r="C11" i="8"/>
  <c r="B11" i="8"/>
  <c r="F10" i="8"/>
  <c r="E10" i="8"/>
  <c r="G10" i="8" s="1"/>
  <c r="B10" i="8"/>
  <c r="E9" i="8"/>
  <c r="D9" i="8"/>
  <c r="C9" i="8"/>
  <c r="B9" i="8"/>
  <c r="E8" i="8"/>
  <c r="D8" i="8"/>
  <c r="C8" i="8"/>
  <c r="B8" i="8"/>
  <c r="E7" i="8"/>
  <c r="D7" i="8"/>
  <c r="C7" i="8"/>
  <c r="B7" i="8"/>
  <c r="E6" i="8"/>
  <c r="D6" i="8"/>
  <c r="C6" i="8"/>
  <c r="B6" i="8"/>
  <c r="F3" i="8"/>
  <c r="C3" i="8"/>
  <c r="F3" i="7"/>
  <c r="C3" i="7"/>
  <c r="D10" i="2"/>
  <c r="F10" i="2"/>
  <c r="D11" i="2"/>
  <c r="C11" i="2"/>
  <c r="D9" i="2"/>
  <c r="C9" i="2"/>
  <c r="D8" i="2"/>
  <c r="C8" i="2"/>
  <c r="D7" i="2"/>
  <c r="C7" i="2"/>
  <c r="D6" i="2"/>
  <c r="C6" i="2"/>
  <c r="B10" i="2"/>
  <c r="B11" i="2"/>
  <c r="B9" i="2"/>
  <c r="B8" i="2"/>
  <c r="B7" i="2"/>
  <c r="B6" i="2"/>
  <c r="C16" i="2"/>
  <c r="F3" i="2"/>
  <c r="C3" i="2"/>
  <c r="E11" i="2"/>
  <c r="E10" i="2"/>
  <c r="E8" i="2"/>
  <c r="E9" i="2"/>
  <c r="E7" i="2"/>
  <c r="E6" i="2"/>
  <c r="F7" i="2" l="1"/>
  <c r="G7" i="2" s="1"/>
  <c r="F6" i="2"/>
  <c r="G6" i="2" s="1"/>
  <c r="F6" i="8"/>
  <c r="F7" i="8"/>
  <c r="G7" i="8" s="1"/>
  <c r="F8" i="8"/>
  <c r="G8" i="8"/>
  <c r="F9" i="8"/>
  <c r="G9" i="8" s="1"/>
  <c r="F11" i="8"/>
  <c r="F6" i="10"/>
  <c r="G6" i="10" s="1"/>
  <c r="F7" i="10"/>
  <c r="G7" i="10" s="1"/>
  <c r="F8" i="10"/>
  <c r="G8" i="10" s="1"/>
  <c r="F9" i="10"/>
  <c r="G9" i="10" s="1"/>
  <c r="F11" i="10"/>
  <c r="G11" i="10" s="1"/>
  <c r="G11" i="8"/>
  <c r="F11" i="2"/>
  <c r="F9" i="2"/>
  <c r="G9" i="2" s="1"/>
  <c r="F8" i="2"/>
  <c r="G8" i="2" s="1"/>
  <c r="G11" i="2"/>
  <c r="G10" i="2"/>
  <c r="F12" i="8" l="1"/>
  <c r="G12" i="10"/>
  <c r="F12" i="10"/>
  <c r="G6" i="8"/>
  <c r="G12" i="8" s="1"/>
  <c r="G12" i="2"/>
  <c r="F12" i="2"/>
</calcChain>
</file>

<file path=xl/sharedStrings.xml><?xml version="1.0" encoding="utf-8"?>
<sst xmlns="http://schemas.openxmlformats.org/spreadsheetml/2006/main" count="436" uniqueCount="139">
  <si>
    <t xml:space="preserve">Attachment 10 includes a separate form (Excel file) for each Key Staff position and contains two (2) parts that must be completed for each proposed candidate: </t>
  </si>
  <si>
    <t>Part 1 - Summary Tab</t>
  </si>
  <si>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</si>
  <si>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</si>
  <si>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</si>
  <si>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(S3 - S6)</t>
  </si>
  <si>
    <r>
      <t xml:space="preserve">Instructions:  </t>
    </r>
    <r>
      <rPr>
        <sz val="11"/>
        <color theme="1"/>
        <rFont val="Century Gothic"/>
        <family val="2"/>
      </rPr>
      <t xml:space="preserve">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</si>
  <si>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2"/>
      </rPr>
      <t xml:space="preserve">For each Project, identify the name of the Project, Project/Project Role details, Description of the relevant Project Experience, and Project Contact information. 
</t>
    </r>
    <r>
      <rPr>
        <b/>
        <sz val="11"/>
        <color rgb="FF000000"/>
        <rFont val="Century Gothic"/>
        <family val="2"/>
      </rPr>
      <t xml:space="preserve">Project/Project Role details: </t>
    </r>
    <r>
      <rPr>
        <sz val="11"/>
        <color rgb="FF000000"/>
        <rFont val="Century Gothic"/>
        <family val="2"/>
      </rPr>
      <t xml:space="preserve">Provide the Contractor name, Project start and end dates, percentage of time on the Project (100%, 50%, etc.), and name of Role on the project. 
</t>
    </r>
    <r>
      <rPr>
        <b/>
        <sz val="11"/>
        <color rgb="FF000000"/>
        <rFont val="Century Gothic"/>
        <family val="2"/>
      </rPr>
      <t>Description of Relevant Experience:</t>
    </r>
    <r>
      <rPr>
        <sz val="11"/>
        <color rgb="FF000000"/>
        <rFont val="Century Gothic"/>
        <family val="2"/>
      </rPr>
      <t xml:space="preserve"> Provde a description that includes sufficient detail to verify that the Key Staff role/experience on the project is relevant to the MQ definition.
</t>
    </r>
    <r>
      <rPr>
        <b/>
        <sz val="11"/>
        <color rgb="FF000000"/>
        <rFont val="Century Gothic"/>
        <family val="2"/>
      </rPr>
      <t>Contact Information:</t>
    </r>
    <r>
      <rPr>
        <sz val="11"/>
        <color rgb="FF000000"/>
        <rFont val="Century Gothic"/>
        <family val="2"/>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</si>
  <si>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</si>
  <si>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</si>
  <si>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</si>
  <si>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</si>
  <si>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 xml:space="preserve">PART 1 – SUMMARY </t>
  </si>
  <si>
    <t>Contractor</t>
  </si>
  <si>
    <t>Candidate Name</t>
  </si>
  <si>
    <t>Position in the Company</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</si>
  <si>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</si>
  <si>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</si>
  <si>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</si>
  <si>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</si>
  <si>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</si>
  <si>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</si>
  <si>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</si>
  <si>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</si>
  <si>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</si>
  <si>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</si>
  <si>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</si>
  <si>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</si>
  <si>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 xml:space="preserve">PART 2 – PROJECT MANAGER MINIMUM QUALIFICATIONS SUMMARY TABLE </t>
  </si>
  <si>
    <t xml:space="preserve">Contractor - </t>
  </si>
  <si>
    <t xml:space="preserve">Candidate Name - </t>
  </si>
  <si>
    <t>Minimum Qualification - S3</t>
  </si>
  <si>
    <t>A minimum of eight (8) years of experience leading QA services in the information system projects (health and human services systems preferred).</t>
  </si>
  <si>
    <t xml:space="preserve"> Project Name</t>
  </si>
  <si>
    <t>Start Date</t>
  </si>
  <si>
    <t>End Date</t>
  </si>
  <si>
    <t>Percentage of Time</t>
  </si>
  <si>
    <t>Duration in Months</t>
  </si>
  <si>
    <t>Project Value</t>
  </si>
  <si>
    <t>Totals</t>
  </si>
  <si>
    <t xml:space="preserve">PART 2 – PROJECT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</si>
  <si>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</si>
  <si>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</si>
  <si>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</si>
  <si>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</si>
  <si>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</si>
  <si>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</si>
  <si>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</si>
  <si>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</si>
  <si>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</si>
  <si>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</si>
  <si>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</si>
  <si>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</si>
  <si>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</si>
  <si>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</si>
  <si>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</si>
  <si>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</si>
  <si>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</si>
  <si>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#4</t>
  </si>
  <si>
    <t>Project #5</t>
  </si>
  <si>
    <t>Project #6</t>
  </si>
  <si>
    <t>Minimum Qualification - S4</t>
  </si>
  <si>
    <t xml:space="preserve">A minimum of five (5) years of Project Management experience in project planning, scheduling, budgeting, and resource management, and risk and issue management. </t>
  </si>
  <si>
    <t>- Threshold Date</t>
  </si>
  <si>
    <t>Minimum Qualification - S5</t>
  </si>
  <si>
    <t>A minimum of five (5) years of experience building and maintaining strong working relationships with clients and key internal and external stakeholders; conveying relevant information to an executive-level audience, ensuring client is aware of progress/service status; and building credibility and fostering business-partnering relationships.</t>
  </si>
  <si>
    <t>Minimum Qualification - S6</t>
  </si>
  <si>
    <t>Possess and maintain a valid Project Management Institute (PMI) Project Management Professional (PMP) certification throughout the term of this Agreement.</t>
  </si>
  <si>
    <t>Certification/Degree Title</t>
  </si>
  <si>
    <t>Certification Number</t>
  </si>
  <si>
    <t>Original Grant Date</t>
  </si>
  <si>
    <t>Expiration Date</t>
  </si>
  <si>
    <t>Online Validation Link, if not available attach a copy to the offer</t>
  </si>
  <si>
    <t>QA SERVICES PROJECT MANAGER</t>
  </si>
  <si>
    <t>Project Manager</t>
  </si>
  <si>
    <t>Microsoft</t>
  </si>
  <si>
    <t>Infosys Public Services, Inc.</t>
  </si>
  <si>
    <t>Chinna Shankar Nakka</t>
  </si>
  <si>
    <t>1. 8+ years of working experience as QA Project Manager in CalWIN-CalSAWS Public-Sector and CT State (DSS Access Health) Health and Human Services project.
2. 12+ years of working experience in managing and leading QA in Health and Human Services systems projects for states (CA, CT, DC).
3. All the E2E Project management activities including project planning, scheduling, budgeting, tracking, reporting, communication and resource management, and risk and issue management.
4. Key domain knowledge in public assistance social welfare programs, health and human services systems and Health Benefit Exchange Concepts.
5. Experience in a QA leadership role on health and human services information system projects and knowledge of test methodologies and industry standards.
6. Experience in developing and executing QA project management plans and work schedules, in compliance with a recognized standard, such as IEEE or ISO.
Refer to above "Project Position &amp; Responsibilities" section for more details.</t>
  </si>
  <si>
    <t>Bachelor Of Engineering</t>
  </si>
  <si>
    <t>ANITS College, Andhra University, Visakhapatnam, Andhra Pradesh, India.</t>
  </si>
  <si>
    <t>Higher Secondary School – Class XII</t>
  </si>
  <si>
    <t>Kendriya Vidyalaya No 1, Visakhapatnam, Andhra Pradesh, India.</t>
  </si>
  <si>
    <t>Higher Secondary School – Class X</t>
  </si>
  <si>
    <t>PMI</t>
  </si>
  <si>
    <t>07/12/2023 - 07/12/2029 (PMP Number: 3560233)</t>
  </si>
  <si>
    <t>Management - OPERATIONAL EXCELLENCE- Helicon (IGMP)</t>
  </si>
  <si>
    <t>Infosys</t>
  </si>
  <si>
    <t>Management - BUSINESS ACUMEN- Helicon (IGMP)</t>
  </si>
  <si>
    <t>Management - LEADING PEOPLE- Helicon (IGMP)</t>
  </si>
  <si>
    <t>Management - DIGITAL MINDSET - Helicon (IGMP)</t>
  </si>
  <si>
    <t>Responsible AI – Practitioner</t>
  </si>
  <si>
    <t>Responsible AI – Foundation</t>
  </si>
  <si>
    <t>Azure AI Fundamentals</t>
  </si>
  <si>
    <t>Credential ID: A545C4B04CEE3CF1
Certification number: 6BF94E-0JC1EE
Earned on: August 20, 2025</t>
  </si>
  <si>
    <t>Overview of Agile &amp; DevOps</t>
  </si>
  <si>
    <t>Full Stack - AWS Certified AI Practitioner</t>
  </si>
  <si>
    <t>Maximus Forte- Overrun Control Enablement</t>
  </si>
  <si>
    <t>Global Agile Certification</t>
  </si>
  <si>
    <t>Cúram Business Analysis and Design (in Social Welfare Program Management)</t>
  </si>
  <si>
    <t>IBM - Watson Health</t>
  </si>
  <si>
    <t>Independent Validation Servies -  Technology Core-1 TTL 302</t>
  </si>
  <si>
    <t>Independent Validation Servies -  Technology TA 202</t>
  </si>
  <si>
    <t>Independent Validation Servies -  Technology 203</t>
  </si>
  <si>
    <t>Independent Validation Servies -  Technology 202</t>
  </si>
  <si>
    <t>Independent Validation Servies -  Technology 201 -Mainframe Elective</t>
  </si>
  <si>
    <t>Independent Validation Servies -  Technical Foundation Certification</t>
  </si>
  <si>
    <t>IQ Foundation Certification</t>
  </si>
  <si>
    <t>M&amp;O of DSS and ahCT Systems for Connecticut State, Health and Human Services project</t>
  </si>
  <si>
    <t>1.	Detailed experience including expertise in E2E Project Leadership and Management, QA/IV&amp;V Project Management, Project planning, Scheduling, Budgeting, and Resource management, and Risk and Issue management, Independent QA Reviews, Analysis, Verification and Validation skills for information system projects on Social Welfare Public Assistance Programs, Health and Human Services and Government Health benefit exchange.
2.	Hands-on experience in developing and executing test management plans and work schedules, in compliance with a recognized standard, such as IEEE or ISO. Experienced in various SDLC Models (Agile, Hybrid Agile, Scrum, V- Model, Waterfall Model and Iterative).
3.	Responsible for all the QA Testing SDLC Processes/Activities Support &amp; Management including Test planning, strategy, execution, verification, RTM, Test plus defect reporting, Test Sign-off.
4.	Manage End-to-End UAT support activities (Coordination, Training, Test Data, Test Scenarios, UAT Defect Analysis and UAT Completion Report &amp; Sign-off assistance).
5.	Responsible for overall Quality Assurance activities, Process, Program and Project Management.
6.	Perform/Lead various tasks and workstreams, Project and Program Functional Subject Matter Expert SME, Assistance in Program Requirement Gathering, Analysis and Design, lead deliverable development and reviews to ensure Quality
7.	Collaborating with client and IT management and staff to establish and maintain a consistent project SDLC methodology.
8.	Building and maintaining strong relationships with clients, executive stakeholders, and cross-functional teams.
9.	Lesson Learned from previous release to anticipate/suggest solutions to the client’s pain points.
10.	Responsible for suggesting and leveraging industry-standard best project/test management practices.</t>
  </si>
  <si>
    <t>CalSAWS Consortium’s CalWIN Project, CalSAWS Consortium, Health and Human Services project</t>
  </si>
  <si>
    <t>1.	Detailed experience including expertise in E2E Project Leadership and Management, QA/IV&amp;V Project Management, Project planning, Scheduling, Budgeting, and Resource management, and Risk and Issue management, Independent QA Reviews, Analysis, Verification and Validation skills for information system projects on Social Welfare Public Assistance Programs, Health and Human Services and Government Health benefit exchange.
2.	Responsible for project methodologies and industry standards implementation, specifically on health and human services integrated eligibility and benefit issuance systems.
3.	Responsible for monitoring and evaluating software development and system change requests, enhancements, maintenance, and operation activities. Providing IV&amp;V Consultant services during all the project phases. Hands-on experience in defining, tracking, and managing QA/IV&amp;V team scope, schedule, effort, task, estimations, and resource requirements using Microsoft Project (MS) Project tool from a Quality Assurance perspective to ensure the timelines are adhered to for the CalWIN, CalSAWS project.
4.	Detailed knowledge of and familiarity with IV&amp;V Requirements and with industry standards for IEEE, CMMI, MITA and PMBOK. Complete understanding of QA/IV&amp;V Project Management aspects such as Quality management, Risk/Issue management, Communication management, Stakeholders management, Scope management, Schedule management, Requirement management, Release management, and Project management principles.
5.	Leading and Developing QA/IV&amp;V Reporting Deliverables and Requirements such as Monthly Executive summary report, Monthly QA/IV&amp;V status report, QA Work plan, Bi-Weekly Risk and Issue management report, IV&amp;V task reports and work plans, IV&amp;V test plan and scripts, Weekly IV&amp;V test status report, traceability matrix analysis (RTM) report, Defects Analysis-Identification, system requirements evaluation report, Verifications-Validations of application under test, UAT, structural/technical change testing and Weekly-Monthly test status reporting to provide sign off and recommend Go/No Go decisions for Software Application Production Deployments and Releases. Experience in providing detailed monthly change management report to share the status of implemented changes being verified before go-live from QA standpoint. Overall ensuring the quality of QA/IV&amp;V deliverables, work products, and communication by defining and using a formal QA/IV&amp;V process.
6.	Lead and coordinate with the development, business, and technical teams to execute all QA testing activities. Track all test defects through retest and timely resolution. Support the Consortium-provided UAT and County Validation Testers and assist the Consortium in determining defect severity levels for all defects. Defining, tracking, and managing project scope, schedule, effort, task, and resource requirements.
7.	Cultivated and maintained strong working relationships with clients and external partners, serving as a trusted advisor and ensuring alignment between business needs and IT solutions.
8.	Regularly briefed executive stakeholders on project status, risks, and strategic recommendations through dashboards, presentations, and tailored reports, fostering transparency and informed decision-making.
9.	Monitored and communicated service delivery progress to clients, proactively addressing concerns and ensuring timely resolution of issues to maintain high levels of client satisfaction.
10.	Developed long-term strategic relationships with key stakeholders, enabling smoother project execution, faster issue resolution, and increased stakeholder buy-in for future initiatives.
11.	Building and maintaining strong relationships with clients, executive stakeholders, and cross-functional teams.
12.	Responsible for managing the review of the quality of the Systems, Deliverables, Work Products, and Maintenance and Operational services to monitor and evaluate compliance and timely performance of the Maintenance &amp; Operations (M&amp;O) Vendor.
13.	Responsible for the identification of situations, occurrences, and deficiencies where the M&amp;O Vendor does not meet schedules and standards. Also responsible for reporting any identified problems, gaps, and proposed solutions to the CalSAWS-CalWIN Project Executive Director on a weekly and monthly basis, and monitoring the correction of the issues and deficiencies per recommended directions and timeframes.
14.	Thorough understanding of Risk and Issue Management and responsibilities include identifying, tracking the risk mitigation and issue resolution plans till closure as QA/IV&amp;V manager.</t>
  </si>
  <si>
    <t>District of Columbia Access Systems Project, Health and Human Services project</t>
  </si>
  <si>
    <t>1.	Hands-on experience in managing/performing QA test related Functional, System, Integration, End-to-End, Risk Base, Smoke, Regression, Web Service, Interfaces Verifications and Validations for different software test life cycles (STLC): Agile, V- Model, Waterfall, and Iterative Models, and mixed models (i.e., multiple SDLCs occurring concurrently).
2.	Perform and Lead QA testing of D1 Renewals, M1 Renewals, Application Intake, Screening, Eligibility Determination and Enrollment of MAGI Medicaid, Medi-Cal, Non-MAGI Medicaid, SSI, ABD, QHP (Qualified Health Plans), Unassisted QHP, Medicare and CHIP flows. SME in the health benefit exchange domain to review Program Regulations, policies and procedures, evaluating the requirements, design, features, and impacts to other application components.
3.	Analyze and validate the health benefit exchange functionalities. IBM Cúram Modules functionalities on: Universal Access, Functional Overview of Health Care Reform, SPM Platform Express Rules, Rules Engine, and Verification Engine.
4.	Leading end-to-end QA testing activities such as creation of test plans, test strategy, test management process, test scripts/execution through unit, System, integration, and User acceptance testing support.
5.	Run batch jobs using PuTTY and analyze the batch job failure caused by checking batch logs using WinSCP tool. Validating the batch job input and output data in the database using SQL developer tool. Track and manage the production issues related to change requests using the JIRA tool.
6.	Facilitated daily triage meetings with SMEs, BAs, developers, and QA teams to resolve defects and track progress.
7.	Managed defect lifecycle using HP ALM, from identification to closure, ensuring timely resolution and quality outcomes.
8.	Published UAT reports and provided actionable recommendations to leadership based on testing outcomes.
9.	Regularly briefed executive stakeholders on project status, risks, and strategic recommendations through dashboards, presentations, and tailored reports, fostering transparency and informed decision-making.
10.	Consolidated and managed risks and issues, working closely with client stakeholders to mitigate impacts.</t>
  </si>
  <si>
    <t>1.	Experienced in building and maintaining strong positive working relationships with clients and key internal and external stakeholders. Conveying relevant information to an executive-level plus client audience through structured communication methods and reporting in a timely manner specifically about project risks/issues, and progress/service status.
2.	Building and maintaining strong relationships with clients, executive stakeholders, and cross-functional teams. Proven ability to communicate complex project updates to senior leadership, foster business partnerships, building overall credibility and ensure transparency in service delivery. Skilled in stakeholder alignment, issue resolution, and driving strategic initiatives that enhance client satisfaction and project success.
3.	Detailed experience including expertise in E2E Project Leadership and Management, QA/IV&amp;V Project Management, Project planning, Scheduling, Budgeting, and Resource management, and Risk and Issue management, Independent QA Reviews, Analysis, Verification and Validation skills for information system projects on Social Welfare Public Assistance Programs, Health and Human Services and Government Health benefit exchange.
4.	Hands-on experience in developing and executing test management plans and work schedules, in compliance with a recognized standard, such as IEEE or ISO. Experienced in various SDLC Models (Agile, Hybrid Agile, Scrum, V- Model, Waterfall Model and Iterative).
5.	Responsible for all the QA Testing SDLC Processes/Activities Support &amp; Management including Test planning, strategy, execution, verification, RTM, Test plus defect reporting, Test Sign-off.
6.	Manage End-to-End UAT support activities (Coordination, Training, Test Data, Test Scenarios, UAT Defect Analysis and UAT Completion Report &amp; Sign-off assistance).
7.	Responsible for overall Quality Assurance activities, Process, Program and Project Management.
8.	Perform/Lead various tasks and workstreams, Project and Program Functional Subject Matter Expert SME, Assistance in Program Requirement Gathering, Analysis and Design, lead deliverable development and reviews to ensure Quality
9.	Collaborating with client and IT management and staff to establish and maintain a consistent project SDLC methodology.
10.	Building and maintaining strong relationships with clients, executive stakeholders, and cross-functional teams.
11.	Lesson Learned from previous release to anticipate/suggest solutions to the client’s pain points.
12.	Responsible for suggesting and leveraging industry-standard best project/test management practices.</t>
  </si>
  <si>
    <t xml:space="preserve">Project Management Institute (PMI) Project Management Professional (PMP)® </t>
  </si>
  <si>
    <t xml:space="preserve">1.	Over 17.5 years of diverse IT work experience with 12 years leading QA services, including expertise in E2E Project Leadership and Management, QA/IV&amp;V Project Management, Project planning, Scheduling, Budgeting, and Resource management, and Risk and Issue management, Independent QA Reviews, Analysis, Verification and Validation skills for information system projects on Social Welfare Public Assistance Programs, Health and Human Services, and Government Health benefit exchange (for states including CA, CT, DC, TX).
2.	PMP-certified expert in project management and applying PMI project principles and domain areas. Responsible for project methodologies and industry standards implementation, specifically on health and human services integrated eligibility and benefit issuance systems. Experienced in working on challenging and complex projects and have taken ownership and shown leadership in managing all aspects of the project. Responsible for suggesting and leveraging industry-standard best project/test management.
3.	Experienced in building and maintaining strong positive working relationships with clients and key internal and external stakeholders. Conveying relevant information to an executive-level plus client audience through structured communication methods and reporting promptly, specifically about project risks/issues, and progress/service status.
4.	Building and maintaining strong relationships with clients, executive stakeholders, and cross-functional teams. Proven ability to communicate complex project updates to senior leadership, foster business partnerships, build credibility, and ensure transparency in service delivery. Skilled in stakeholder alignment, issue resolution, and driving strategic initiatives that enhance client satisfaction and project success.
5.	Worked as QA/IV&amp;V Test Manager in CalWIN-CalSAWS Public-Sector project for over 6 years. For this IT Health and Human Services project, was responsible for monitoring and evaluating software development and system change requests, enhancements, maintenance, and operation activities. Providing IV&amp;V Consultant services during all project phases. Hands-on experience in defining, planning, tracking, prioritizing, and managing QA/IV&amp;V team scope, schedule, effort, budget, task, estimations, and resource requirements, along with risk &amp; issue management, including mitigation/resolution planning using the Microsoft (MS) Project tool from a Quality Assurance perspective to ensure the timelines are adhered to in the CalWIN, CalSAWS project.
6.	Detailed knowledge of and familiarity with IV&amp;V Requirements and with industry standards for IEEE, CMMI, MITA, and PMBOK. Complete understanding of QA/IV&amp;V Project Management aspects to include Quality, Risk/Issue, Communication, Stakeholders, Scope, Schedule, Resource, Requirements, and Release, as well as Project management principles.
7.	Hands-on experience in developing and executing project management plans and work schedules, in compliance with recognized standards, such as IEEE and ISO. Experienced in various SDLC Models (Agile, Hybrid Agile, Scrum, V-Model, Waterfall Model, and Iterative). Responsible for overseeing, planning, developing, executing, and managing end-to-end QA testing activities such as creation of test plans, test strategy, test management process, test scripts/execution through unit, system, integration, and user acceptance testing support.
8.	Leading and Developing QA/IV&amp;V Reporting Deliverables and Requirements such as Monthly Executive summary report, Monthly QA/IV&amp;V status report, QA Work plan, Bi-Weekly Risk and Issue management report, IV&amp;V task reports and work plans, IV&amp;V test plan and scripts, Weekly IV&amp;V test status reports,
</t>
  </si>
  <si>
    <t>Project Position &amp; Responsibilities (Cont'd)</t>
  </si>
  <si>
    <t xml:space="preserve"> traceability matrix analysis (RTM) reports, Defects Analysis-Identification, system requirements evaluation reports, Verifications-Validations of application under test, UAT, structural/technical change testing and Weekly-Monthly test status reporting to provide sign off and recommend Go/No Go decisions for Software Application Production Deployments and Releases. Experience in providing detailed monthly change management reports to share the status of implemented changes being verified before go-live from a QA standpoint. Overall, ensuring the quality of QA/IV&amp;V deliverables, work products, and communication by defining and using a formal QA/IV&amp;V process. 
9.	Lead and coordinate with the development, business, and technical teams to execute all QA testing activities. Track all test defects through retest and timely resolution. Support the Consortium-provided UAT and County Validation Testers and assist the Consortium in determining defect severity levels for all defects. Defining, tracking, and managing project scope, schedule, effort, task, and resource requirements.
10.	Key SME in various domains regarding rules, regulations, policies, procedures, Federal and State legislations for Health and Human Services, Health benefit exchange, and good knowledge in SACWIS, Child Welfare, Adult Welfare, Utilities, Airlines, and Telecom domains.
11.	Rich exposure to California Specific Medi-Cal (Classic, MAGI, Non-MAGI, Medically Needy/Medically Indigent), CalWORKs (Refugee Cash Assistance, General Assistance, Welfare to Work, Cash Assistance Program for Immigrants), Foster Care (Kinship Guardianship Assistance Payment, Adoption Assistance Program) and CalFresh (Expedited CalFresh, California Food Assistance Program) based on Federal/State eligibility rules.
12.	Hands-on experience in managing/performing QA test related Functional, System, Integration, End-to-End, Risk Base, Smoke, Regression, Web Service, Interfaces Verifications and Validations for different software test life cycles (STLC): Agile, V-Model, Waterfall, and Iterative Models, and mixed models (i.e., multiple SDLCs occurring concurrently).
13.	Responsible for managing the review of the quality of the Systems, Deliverables, Work Products, and Maintenance and Operational services to monitor and evaluate compliance and timely performance of the Maintenance &amp; Operations (M&amp;O) Vendor.
14.	Responsible for the identification of situations, occurrences, and deficiencies where the M&amp;O Vendor does not meet schedules and standards. Also responsible for reporting any identified problems, gaps, and proposed solutions to the CalSAWS-CalWIN Project Executive Director on a weekly and monthly basis, and monitoring the correction of the issues and deficiencies per recommended directions and timeframes.
15.	Responsible for conducting deep reviews and lessons learned of vendor deliverables for the assigned functional scope area for completeness and correctness.
16.	Capability in multiple QA/IV&amp;V code releases management at the same time and batch coordination.
17.	Thorough understanding of Risk and Issue Management and responsibilities include identifying, tracking the risk mitigation and issue resolution plans till closure as QA/IV&amp;V manager. Evaluate assigned IT projects to determine the application of industry best practices, assess project risks, and identify recommendations to optimize project performance. Conduct risk assessments to help the client resolve technical issues and/or discrepancies with existing policies and procedures. Thorough involvement in identification, analysis, documentation, communication and escalation of risks, issues, problem areas to recommend standards, policies, and procedures to correct deficiencies and improve Vendor’s performance.</t>
  </si>
  <si>
    <t>District of Columbia, Washington DC</t>
  </si>
  <si>
    <t>CalSAWS Consortium</t>
  </si>
  <si>
    <t>State of Connecticut</t>
  </si>
  <si>
    <t>8 years</t>
  </si>
  <si>
    <t>State of Connecticut Integrated Eligibility System (IES)</t>
  </si>
  <si>
    <t>QA Testing Manager</t>
  </si>
  <si>
    <t>QA Testing Lead</t>
  </si>
  <si>
    <r>
      <rPr>
        <u/>
        <sz val="10"/>
        <color theme="1"/>
        <rFont val="Century Gothic"/>
        <family val="2"/>
      </rPr>
      <t>Link:</t>
    </r>
    <r>
      <rPr>
        <sz val="10"/>
        <color theme="1"/>
        <rFont val="Century Gothic"/>
        <family val="2"/>
      </rPr>
      <t xml:space="preserve"> https://www.pmi.org/certifications/certification-resources/registry
Input below and click on search for latest status:
</t>
    </r>
    <r>
      <rPr>
        <u/>
        <sz val="10"/>
        <color theme="1"/>
        <rFont val="Century Gothic"/>
        <family val="2"/>
      </rPr>
      <t>Country / Region:</t>
    </r>
    <r>
      <rPr>
        <sz val="10"/>
        <color theme="1"/>
        <rFont val="Century Gothic"/>
        <family val="2"/>
      </rPr>
      <t xml:space="preserve"> United States
</t>
    </r>
    <r>
      <rPr>
        <u/>
        <sz val="10"/>
        <color theme="1"/>
        <rFont val="Century Gothic"/>
        <family val="2"/>
      </rPr>
      <t>Certifications:</t>
    </r>
    <r>
      <rPr>
        <sz val="10"/>
        <color theme="1"/>
        <rFont val="Century Gothic"/>
        <family val="2"/>
      </rPr>
      <t xml:space="preserve"> PMP
</t>
    </r>
    <r>
      <rPr>
        <u/>
        <sz val="10"/>
        <color theme="1"/>
        <rFont val="Century Gothic"/>
        <family val="2"/>
      </rPr>
      <t>First Name:</t>
    </r>
    <r>
      <rPr>
        <sz val="10"/>
        <color theme="1"/>
        <rFont val="Century Gothic"/>
        <family val="2"/>
      </rPr>
      <t xml:space="preserve"> CHINNA SHANKAR
</t>
    </r>
    <r>
      <rPr>
        <u/>
        <sz val="10"/>
        <color theme="1"/>
        <rFont val="Century Gothic"/>
        <family val="2"/>
      </rPr>
      <t>Last Name:</t>
    </r>
    <r>
      <rPr>
        <sz val="10"/>
        <color theme="1"/>
        <rFont val="Century Gothic"/>
        <family val="2"/>
      </rPr>
      <t xml:space="preserve"> NAKKA</t>
    </r>
  </si>
  <si>
    <t>Justin Stokes, Technical Program Manager</t>
  </si>
  <si>
    <t>District of Columbia (DC) Department of Health and Human Services (DHS)</t>
  </si>
  <si>
    <t>202-719-6591</t>
  </si>
  <si>
    <t>Justin.Stokes2@dc.gov</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</si>
  <si>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</si>
  <si>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t>State of Connecticut Department of Social Services</t>
  </si>
  <si>
    <t>Frances I Kula &amp; Business System’s Team – Department of Social Services</t>
  </si>
  <si>
    <t>860-424-5062</t>
  </si>
  <si>
    <t>Frances.Kula@ct.gov</t>
  </si>
  <si>
    <t>Caroline L. Bui
Lead Business Systems Analyst, Policy/Design Team, CalSAWS</t>
  </si>
  <si>
    <t>+1-(916) 282-3668</t>
  </si>
  <si>
    <t>BuiC@CalSAWS.org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</si>
</sst>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1"/>
      <color theme="1"/>
      <name val="Century Gothic"/>
      <family val="2"/>
    </font>
    <font>
      <b/>
      <u/>
      <sz val="14"/>
      <color theme="1"/>
      <name val="Century Gothic"/>
      <family val="2"/>
    </font>
    <font>
      <sz val="11"/>
      <color rgb="FF000000"/>
      <name val="Century Gothic"/>
      <family val="2"/>
    </font>
    <font>
      <b/>
      <sz val="11"/>
      <color rgb="FF000000"/>
      <name val="Century Gothic"/>
      <family val="2"/>
    </font>
    <font>
      <u/>
      <sz val="10"/>
      <color theme="1"/>
      <name val="Century Gothic"/>
      <family val="2"/>
    </font>
    <font>
      <u/>
      <sz val="11"/>
      <color theme="10"/>
      <name val="Calibri"/>
      <family val="2"/>
      <scheme val="minor"/>
    </font>
    <font>
      <sz val="11"/>
      <color theme="1"/>
      <name val="Aptos"/>
      <family val="2"/>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19" fillId="0" borderId="0" applyNumberFormat="0" applyFill="0" applyBorder="0" applyAlignment="0" applyProtection="0"/>
  </cellStyleXfs>
  <cellXfs count="125">
    <xf numFmtId="0" fontId="0" fillId="0" borderId="0" xfId="0"/>
    <xf numFmtId="0" fontId="7" fillId="2" borderId="5" xfId="0" applyFont="1" applyFill="1" applyBorder="1" applyAlignment="1">
      <alignment horizontal="left" vertical="center" wrapText="1"/>
    </xf>
    <xf numFmtId="0" fontId="10" fillId="0" borderId="7" xfId="0" applyFont="1" applyBorder="1" applyAlignment="1">
      <alignment horizontal="left" vertical="center" indent="4"/>
    </xf>
    <xf numFmtId="0" fontId="10" fillId="0" borderId="1" xfId="0" applyFont="1" applyBorder="1" applyAlignment="1">
      <alignment horizontal="left" vertical="center" indent="4"/>
    </xf>
    <xf numFmtId="0" fontId="2" fillId="0" borderId="0" xfId="0" applyFont="1"/>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wrapText="1"/>
    </xf>
    <xf numFmtId="14" fontId="6" fillId="5" borderId="7" xfId="0" applyNumberFormat="1" applyFont="1" applyFill="1" applyBorder="1" applyAlignment="1">
      <alignment vertical="center" wrapText="1"/>
    </xf>
    <xf numFmtId="9" fontId="6" fillId="5" borderId="7" xfId="1" applyFont="1" applyFill="1" applyBorder="1" applyAlignment="1">
      <alignment vertical="center" wrapText="1"/>
    </xf>
    <xf numFmtId="164" fontId="6" fillId="5" borderId="7" xfId="0" applyNumberFormat="1" applyFont="1" applyFill="1" applyBorder="1" applyAlignment="1">
      <alignment vertical="center" wrapText="1"/>
    </xf>
    <xf numFmtId="0" fontId="8" fillId="0" borderId="8" xfId="0" applyFont="1" applyBorder="1" applyAlignment="1">
      <alignment vertical="center" wrapText="1"/>
    </xf>
    <xf numFmtId="49" fontId="10" fillId="0" borderId="3" xfId="1" applyNumberFormat="1" applyFont="1" applyBorder="1" applyAlignment="1">
      <alignment horizontal="left" vertical="center" indent="4"/>
    </xf>
    <xf numFmtId="164" fontId="12" fillId="5" borderId="7" xfId="0" applyNumberFormat="1" applyFont="1" applyFill="1" applyBorder="1" applyAlignment="1">
      <alignment vertical="center" wrapText="1"/>
    </xf>
    <xf numFmtId="0" fontId="7" fillId="4" borderId="7" xfId="0" applyFont="1" applyFill="1" applyBorder="1" applyAlignment="1">
      <alignment horizontal="center" vertical="center" wrapText="1"/>
    </xf>
    <xf numFmtId="0" fontId="12" fillId="5" borderId="5" xfId="0" applyFont="1" applyFill="1" applyBorder="1" applyAlignment="1">
      <alignment vertical="center"/>
    </xf>
    <xf numFmtId="9" fontId="10" fillId="0" borderId="3" xfId="1" applyFont="1" applyBorder="1" applyAlignment="1">
      <alignment horizontal="center" vertical="center"/>
    </xf>
    <xf numFmtId="14" fontId="10" fillId="0" borderId="1" xfId="0" applyNumberFormat="1" applyFont="1" applyBorder="1" applyAlignment="1">
      <alignment horizontal="center" vertical="center"/>
    </xf>
    <xf numFmtId="49" fontId="10" fillId="0" borderId="3" xfId="1" applyNumberFormat="1" applyFont="1" applyBorder="1" applyAlignment="1">
      <alignment horizontal="center" vertical="center"/>
    </xf>
    <xf numFmtId="0" fontId="10" fillId="0" borderId="1" xfId="0" applyFont="1" applyBorder="1" applyAlignment="1">
      <alignment horizontal="left" vertical="center"/>
    </xf>
    <xf numFmtId="0" fontId="11" fillId="4" borderId="4" xfId="0" applyFont="1" applyFill="1" applyBorder="1" applyAlignment="1">
      <alignment horizontal="left" vertical="center"/>
    </xf>
    <xf numFmtId="0" fontId="11" fillId="4" borderId="1" xfId="0" applyFont="1" applyFill="1" applyBorder="1" applyAlignment="1">
      <alignment horizontal="left" vertical="center"/>
    </xf>
    <xf numFmtId="0" fontId="5" fillId="2" borderId="7" xfId="0" applyFont="1" applyFill="1" applyBorder="1" applyAlignment="1">
      <alignment vertical="center" wrapText="1"/>
    </xf>
    <xf numFmtId="0" fontId="0" fillId="0" borderId="0" xfId="0" quotePrefix="1"/>
    <xf numFmtId="0" fontId="2" fillId="0" borderId="0" xfId="0" quotePrefix="1" applyFont="1"/>
    <xf numFmtId="14" fontId="0" fillId="0" borderId="0" xfId="0" applyNumberFormat="1"/>
    <xf numFmtId="0" fontId="8" fillId="0" borderId="0" xfId="0" applyFont="1"/>
    <xf numFmtId="0" fontId="8" fillId="0" borderId="0" xfId="0" applyFont="1" applyAlignment="1">
      <alignment vertical="center" wrapText="1"/>
    </xf>
    <xf numFmtId="0" fontId="15" fillId="0" borderId="0" xfId="0" applyFont="1" applyAlignment="1">
      <alignment vertical="center" wrapText="1"/>
    </xf>
    <xf numFmtId="0" fontId="14" fillId="0" borderId="0" xfId="0" applyFont="1" applyAlignment="1">
      <alignment vertical="center" wrapText="1"/>
    </xf>
    <xf numFmtId="0" fontId="8" fillId="0" borderId="0" xfId="0" applyFont="1" applyAlignment="1">
      <alignment horizontal="left" vertical="center" wrapText="1"/>
    </xf>
    <xf numFmtId="0" fontId="8" fillId="0" borderId="0" xfId="0" applyFont="1" applyAlignment="1">
      <alignment wrapText="1"/>
    </xf>
    <xf numFmtId="14" fontId="12" fillId="5" borderId="5" xfId="0" applyNumberFormat="1" applyFont="1" applyFill="1" applyBorder="1" applyAlignment="1">
      <alignment vertical="center"/>
    </xf>
    <xf numFmtId="0" fontId="16" fillId="0" borderId="0" xfId="0" applyFont="1" applyAlignment="1">
      <alignment vertical="center" wrapText="1"/>
    </xf>
    <xf numFmtId="0" fontId="4" fillId="7" borderId="2" xfId="0" applyFont="1" applyFill="1" applyBorder="1" applyAlignment="1">
      <alignment vertical="center" wrapText="1"/>
    </xf>
    <xf numFmtId="0" fontId="4" fillId="7" borderId="2" xfId="0" applyFont="1" applyFill="1" applyBorder="1" applyAlignment="1">
      <alignment vertical="center"/>
    </xf>
    <xf numFmtId="0" fontId="4" fillId="7" borderId="1" xfId="0" applyFont="1" applyFill="1" applyBorder="1" applyAlignment="1">
      <alignment horizontal="right" vertical="center"/>
    </xf>
    <xf numFmtId="0" fontId="9" fillId="7" borderId="1" xfId="0" applyFont="1" applyFill="1" applyBorder="1" applyAlignment="1">
      <alignment vertical="center" wrapText="1"/>
    </xf>
    <xf numFmtId="0" fontId="4" fillId="7" borderId="3" xfId="0" applyFont="1" applyFill="1" applyBorder="1" applyAlignment="1">
      <alignment horizontal="right" vertical="center"/>
    </xf>
    <xf numFmtId="0" fontId="0" fillId="0" borderId="0" xfId="0" applyAlignment="1">
      <alignment vertical="top"/>
    </xf>
    <xf numFmtId="165" fontId="6" fillId="0" borderId="5" xfId="0" applyNumberFormat="1" applyFont="1" applyBorder="1" applyAlignment="1">
      <alignment horizontal="left" vertical="center" wrapText="1"/>
    </xf>
    <xf numFmtId="0" fontId="6" fillId="0" borderId="7" xfId="0" applyFont="1" applyBorder="1" applyAlignment="1">
      <alignment horizontal="left" vertical="center" wrapText="1"/>
    </xf>
    <xf numFmtId="14" fontId="6" fillId="0" borderId="7" xfId="0" applyNumberFormat="1" applyFont="1" applyBorder="1" applyAlignment="1">
      <alignment horizontal="left" vertical="center" wrapText="1"/>
    </xf>
    <xf numFmtId="0" fontId="10" fillId="0" borderId="1" xfId="0" applyFont="1" applyBorder="1" applyAlignment="1">
      <alignment horizontal="left" vertical="center" wrapText="1"/>
    </xf>
    <xf numFmtId="49" fontId="10" fillId="0" borderId="1" xfId="0" applyNumberFormat="1" applyFont="1" applyBorder="1" applyAlignment="1">
      <alignment horizontal="left" vertical="center"/>
    </xf>
    <xf numFmtId="0" fontId="20" fillId="0" borderId="0" xfId="0" applyFont="1"/>
    <xf numFmtId="0" fontId="19" fillId="0" borderId="0" xfId="2"/>
    <xf numFmtId="0" fontId="19" fillId="0" borderId="7" xfId="2" applyBorder="1" applyAlignment="1">
      <alignment horizontal="left" vertical="center"/>
    </xf>
    <xf numFmtId="0" fontId="19" fillId="0" borderId="1" xfId="2" applyBorder="1" applyAlignment="1">
      <alignment horizontal="left" vertical="center" wrapText="1"/>
    </xf>
    <xf numFmtId="0" fontId="7" fillId="2" borderId="2" xfId="0" applyFont="1" applyFill="1" applyBorder="1" applyAlignment="1">
      <alignment vertical="center" wrapText="1"/>
    </xf>
    <xf numFmtId="0" fontId="7" fillId="2" borderId="4" xfId="0" applyFont="1" applyFill="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14" fontId="6" fillId="0" borderId="2" xfId="0" applyNumberFormat="1" applyFont="1" applyBorder="1" applyAlignment="1">
      <alignment horizontal="left" vertical="center" wrapText="1"/>
    </xf>
    <xf numFmtId="14" fontId="6" fillId="0" borderId="3" xfId="0" applyNumberFormat="1" applyFont="1" applyBorder="1" applyAlignment="1">
      <alignment horizontal="left" vertical="center" wrapText="1"/>
    </xf>
    <xf numFmtId="14" fontId="6" fillId="0" borderId="4" xfId="0" applyNumberFormat="1" applyFont="1" applyBorder="1" applyAlignment="1">
      <alignment horizontal="left" vertical="center" wrapText="1"/>
    </xf>
    <xf numFmtId="0" fontId="7" fillId="2" borderId="2" xfId="0" applyFont="1" applyFill="1" applyBorder="1" applyAlignment="1">
      <alignment vertical="top" wrapText="1"/>
    </xf>
    <xf numFmtId="0" fontId="7" fillId="2" borderId="4" xfId="0" applyFont="1" applyFill="1" applyBorder="1" applyAlignment="1">
      <alignment vertical="top" wrapText="1"/>
    </xf>
    <xf numFmtId="0" fontId="6" fillId="0" borderId="2" xfId="0" applyFont="1" applyBorder="1" applyAlignment="1">
      <alignment vertical="top" wrapText="1"/>
    </xf>
    <xf numFmtId="0" fontId="6" fillId="0" borderId="3" xfId="0" applyFont="1" applyBorder="1" applyAlignment="1">
      <alignment vertical="top" wrapText="1"/>
    </xf>
    <xf numFmtId="0" fontId="6" fillId="0" borderId="4" xfId="0" applyFont="1" applyBorder="1" applyAlignment="1">
      <alignment vertical="top"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0" fillId="0" borderId="2" xfId="0" applyFont="1" applyBorder="1" applyAlignment="1">
      <alignment horizontal="left" vertical="center" indent="4"/>
    </xf>
    <xf numFmtId="0" fontId="10" fillId="0" borderId="3" xfId="0" applyFont="1" applyBorder="1" applyAlignment="1">
      <alignment horizontal="left" vertical="center" indent="4"/>
    </xf>
    <xf numFmtId="0" fontId="10" fillId="0" borderId="4" xfId="0" applyFont="1" applyBorder="1" applyAlignment="1">
      <alignment horizontal="left" vertical="center" indent="4"/>
    </xf>
    <xf numFmtId="0" fontId="10" fillId="0" borderId="8" xfId="0" applyFont="1" applyBorder="1" applyAlignment="1">
      <alignment horizontal="left" vertical="center"/>
    </xf>
    <xf numFmtId="0" fontId="10" fillId="0" borderId="0" xfId="0" applyFont="1" applyAlignment="1">
      <alignment horizontal="left" vertical="center"/>
    </xf>
    <xf numFmtId="0" fontId="10" fillId="0" borderId="12" xfId="0" applyFont="1" applyBorder="1" applyAlignment="1">
      <alignment horizontal="left" vertical="center"/>
    </xf>
    <xf numFmtId="0" fontId="11" fillId="4" borderId="13" xfId="0" applyFont="1" applyFill="1" applyBorder="1" applyAlignment="1">
      <alignment horizontal="left" vertical="center"/>
    </xf>
    <xf numFmtId="0" fontId="11" fillId="4" borderId="5" xfId="0" applyFont="1" applyFill="1" applyBorder="1" applyAlignment="1">
      <alignment horizontal="left" vertical="center"/>
    </xf>
    <xf numFmtId="0" fontId="10" fillId="0" borderId="10" xfId="0" applyFont="1" applyBorder="1" applyAlignment="1">
      <alignment horizontal="left" vertical="top" wrapText="1" indent="1"/>
    </xf>
    <xf numFmtId="0" fontId="10" fillId="0" borderId="10" xfId="0" applyFont="1" applyBorder="1" applyAlignment="1">
      <alignment horizontal="left" vertical="top" indent="1"/>
    </xf>
    <xf numFmtId="0" fontId="10" fillId="0" borderId="11" xfId="0" applyFont="1" applyBorder="1" applyAlignment="1">
      <alignment horizontal="left" vertical="top" indent="1"/>
    </xf>
    <xf numFmtId="0" fontId="10" fillId="0" borderId="6" xfId="0" applyFont="1" applyBorder="1" applyAlignment="1">
      <alignment horizontal="left" vertical="top" indent="1"/>
    </xf>
    <xf numFmtId="0" fontId="10" fillId="0" borderId="7" xfId="0" applyFont="1" applyBorder="1" applyAlignment="1">
      <alignment horizontal="left" vertical="top" indent="1"/>
    </xf>
    <xf numFmtId="0" fontId="10" fillId="0" borderId="10" xfId="0" applyFont="1" applyBorder="1" applyAlignment="1">
      <alignment horizontal="left" vertical="center" indent="1"/>
    </xf>
    <xf numFmtId="0" fontId="10" fillId="0" borderId="11" xfId="0" applyFont="1" applyBorder="1" applyAlignment="1">
      <alignment horizontal="left" vertical="center" indent="1"/>
    </xf>
    <xf numFmtId="0" fontId="10" fillId="0" borderId="6" xfId="0" applyFont="1" applyBorder="1" applyAlignment="1">
      <alignment horizontal="left" vertical="center" indent="1"/>
    </xf>
    <xf numFmtId="0" fontId="10" fillId="0" borderId="7" xfId="0" applyFont="1" applyBorder="1" applyAlignment="1">
      <alignment horizontal="left" vertical="center" inden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6" borderId="2" xfId="0" applyFont="1" applyFill="1" applyBorder="1" applyAlignment="1">
      <alignment horizontal="left" vertical="center" wrapText="1" indent="4"/>
    </xf>
    <xf numFmtId="0" fontId="10" fillId="6" borderId="3" xfId="0" applyFont="1" applyFill="1" applyBorder="1" applyAlignment="1">
      <alignment horizontal="left" vertical="center" wrapText="1" indent="4"/>
    </xf>
    <xf numFmtId="0" fontId="10" fillId="6" borderId="4" xfId="0" applyFont="1" applyFill="1" applyBorder="1" applyAlignment="1">
      <alignment horizontal="left" vertical="center" wrapText="1" indent="4"/>
    </xf>
    <xf numFmtId="0" fontId="9" fillId="7" borderId="2" xfId="0" applyFont="1" applyFill="1" applyBorder="1" applyAlignment="1">
      <alignment vertical="center" wrapText="1"/>
    </xf>
    <xf numFmtId="0" fontId="9" fillId="7" borderId="3" xfId="0" applyFont="1" applyFill="1" applyBorder="1" applyAlignment="1">
      <alignment vertical="center" wrapText="1"/>
    </xf>
    <xf numFmtId="0" fontId="9" fillId="7" borderId="4" xfId="0" applyFont="1" applyFill="1" applyBorder="1" applyAlignment="1">
      <alignment vertical="center" wrapText="1"/>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3" fillId="0" borderId="2" xfId="0" applyFont="1" applyBorder="1" applyAlignment="1">
      <alignment horizontal="right" vertical="center"/>
    </xf>
    <xf numFmtId="0" fontId="13" fillId="0" borderId="3" xfId="0" applyFont="1" applyBorder="1" applyAlignment="1">
      <alignment horizontal="right" vertical="center"/>
    </xf>
    <xf numFmtId="0" fontId="13"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5" fillId="2" borderId="2" xfId="0" applyFont="1" applyFill="1" applyBorder="1" applyAlignment="1">
      <alignment vertical="center" wrapText="1"/>
    </xf>
    <xf numFmtId="0" fontId="5" fillId="2" borderId="4" xfId="0" applyFont="1" applyFill="1" applyBorder="1" applyAlignment="1">
      <alignment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417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BuiC@CalSAWS.org" TargetMode="External"/><Relationship Id="rId2" Type="http://schemas.openxmlformats.org/officeDocument/2006/relationships/hyperlink" Target="mailto:Frances.Kula@ct.gov" TargetMode="External"/><Relationship Id="rId1" Type="http://schemas.openxmlformats.org/officeDocument/2006/relationships/hyperlink" Target="mailto:Justin.Stokes2@dc.gov"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BuiC@CalSAWS.org" TargetMode="External"/><Relationship Id="rId1" Type="http://schemas.openxmlformats.org/officeDocument/2006/relationships/hyperlink" Target="mailto:Frances.Kula@ct.gov"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BuiC@CalSAWS.org" TargetMode="External"/><Relationship Id="rId1" Type="http://schemas.openxmlformats.org/officeDocument/2006/relationships/hyperlink" Target="mailto:Frances.Kula@ct.gov"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heetViews>
  <sheetFormatPr defaultColWidth="9.140625" defaultRowHeight="16.5" x14ac:dyDescent="0.3"/>
  <cols>
    <col min="1" max="1" width="174" style="30" customWidth="1"/>
    <col min="2" max="16384" width="9.140625" style="25"/>
  </cols>
  <sheetData>
    <row r="1" spans="1:1" ht="16.5" customHeight="1" x14ac:dyDescent="0.3">
      <c r="A1" s="26" t="s">
        <v>0</v>
      </c>
    </row>
    <row r="2" spans="1:1" ht="7.5" customHeight="1" x14ac:dyDescent="0.3">
      <c r="A2" s="26"/>
    </row>
    <row r="3" spans="1:1" ht="18" x14ac:dyDescent="0.3">
      <c r="A3" s="27" t="s">
        <v>1</v>
      </c>
    </row>
    <row r="4" spans="1:1" ht="33" x14ac:dyDescent="0.3">
      <c r="A4" s="28" t="s">
        <v>131</v>
      </c>
    </row>
    <row r="5" spans="1:1" ht="33" x14ac:dyDescent="0.3">
      <c r="A5" s="29" t="s">
        <v>2</v>
      </c>
    </row>
    <row r="6" spans="1:1" x14ac:dyDescent="0.3">
      <c r="A6" s="29" t="s">
        <v>3</v>
      </c>
    </row>
    <row r="7" spans="1:1" x14ac:dyDescent="0.3">
      <c r="A7" s="29" t="s">
        <v>4</v>
      </c>
    </row>
    <row r="8" spans="1:1" ht="4.5" customHeight="1" x14ac:dyDescent="0.3">
      <c r="A8" s="29"/>
    </row>
    <row r="9" spans="1:1" ht="18" x14ac:dyDescent="0.3">
      <c r="A9" s="27" t="s">
        <v>5</v>
      </c>
    </row>
    <row r="10" spans="1:1" ht="33.75" customHeight="1" x14ac:dyDescent="0.3">
      <c r="A10" s="28" t="s">
        <v>6</v>
      </c>
    </row>
    <row r="11" spans="1:1" ht="123" customHeight="1" x14ac:dyDescent="0.3">
      <c r="A11" s="32" t="s">
        <v>7</v>
      </c>
    </row>
    <row r="12" spans="1:1" ht="33" x14ac:dyDescent="0.3">
      <c r="A12" s="26" t="s">
        <v>8</v>
      </c>
    </row>
    <row r="13" spans="1:1" ht="7.5" customHeight="1" x14ac:dyDescent="0.3">
      <c r="A13" s="26"/>
    </row>
    <row r="14" spans="1:1" ht="23.25" customHeight="1" x14ac:dyDescent="0.3">
      <c r="A14" s="26" t="s">
        <v>9</v>
      </c>
    </row>
    <row r="15" spans="1:1" x14ac:dyDescent="0.3">
      <c r="A15" s="30" t="s">
        <v>10</v>
      </c>
    </row>
    <row r="16" spans="1:1" ht="6" customHeight="1" x14ac:dyDescent="0.3"/>
    <row r="17" spans="1:1" ht="49.5" x14ac:dyDescent="0.3">
      <c r="A17" s="30" t="s">
        <v>11</v>
      </c>
    </row>
  </sheetData>
  <pageMargins left="0.7" right="0.7" top="0.75" bottom="0.75" header="0.3" footer="0.3"/>
  <pageSetup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35"/>
  <sheetViews>
    <sheetView topLeftCell="A31" zoomScale="136" zoomScaleNormal="136" workbookViewId="0">
      <selection activeCell="D6" sqref="D6:M6"/>
    </sheetView>
  </sheetViews>
  <sheetFormatPr defaultRowHeight="15" x14ac:dyDescent="0.25"/>
  <cols>
    <col min="1" max="1" width="4.5703125" customWidth="1"/>
    <col min="2" max="13" width="14.28515625" customWidth="1"/>
  </cols>
  <sheetData>
    <row r="1" spans="2:13" ht="15.75" thickBot="1" x14ac:dyDescent="0.3"/>
    <row r="2" spans="2:13" ht="15.75" thickBot="1" x14ac:dyDescent="0.3">
      <c r="B2" s="73" t="s">
        <v>73</v>
      </c>
      <c r="C2" s="74"/>
      <c r="D2" s="74"/>
      <c r="E2" s="74"/>
      <c r="F2" s="74"/>
      <c r="G2" s="74"/>
      <c r="H2" s="74"/>
      <c r="I2" s="74"/>
      <c r="J2" s="74"/>
      <c r="K2" s="74"/>
      <c r="L2" s="74"/>
      <c r="M2" s="75"/>
    </row>
    <row r="3" spans="2:13" ht="15.75" thickBot="1" x14ac:dyDescent="0.3">
      <c r="B3" s="61" t="s">
        <v>12</v>
      </c>
      <c r="C3" s="62"/>
      <c r="D3" s="62"/>
      <c r="E3" s="62"/>
      <c r="F3" s="62"/>
      <c r="G3" s="62"/>
      <c r="H3" s="62"/>
      <c r="I3" s="62"/>
      <c r="J3" s="62"/>
      <c r="K3" s="62"/>
      <c r="L3" s="62"/>
      <c r="M3" s="63"/>
    </row>
    <row r="4" spans="2:13" ht="27.75" customHeight="1" thickBot="1" x14ac:dyDescent="0.3">
      <c r="B4" s="48" t="s">
        <v>13</v>
      </c>
      <c r="C4" s="49"/>
      <c r="D4" s="79" t="s">
        <v>76</v>
      </c>
      <c r="E4" s="80"/>
      <c r="F4" s="80"/>
      <c r="G4" s="81"/>
      <c r="H4" s="48" t="s">
        <v>14</v>
      </c>
      <c r="I4" s="49"/>
      <c r="J4" s="76" t="s">
        <v>77</v>
      </c>
      <c r="K4" s="77"/>
      <c r="L4" s="77"/>
      <c r="M4" s="78"/>
    </row>
    <row r="5" spans="2:13" ht="27" customHeight="1" thickBot="1" x14ac:dyDescent="0.3">
      <c r="B5" s="48" t="s">
        <v>15</v>
      </c>
      <c r="C5" s="49"/>
      <c r="D5" s="67" t="s">
        <v>74</v>
      </c>
      <c r="E5" s="68"/>
      <c r="F5" s="68"/>
      <c r="G5" s="69"/>
      <c r="H5" s="64" t="s">
        <v>16</v>
      </c>
      <c r="I5" s="66"/>
      <c r="J5" s="82" t="s">
        <v>122</v>
      </c>
      <c r="K5" s="83"/>
      <c r="L5" s="83"/>
      <c r="M5" s="84"/>
    </row>
    <row r="6" spans="2:13" ht="386.25" customHeight="1" thickBot="1" x14ac:dyDescent="0.3">
      <c r="B6" s="48" t="s">
        <v>17</v>
      </c>
      <c r="C6" s="49"/>
      <c r="D6" s="58" t="s">
        <v>116</v>
      </c>
      <c r="E6" s="59"/>
      <c r="F6" s="59"/>
      <c r="G6" s="59"/>
      <c r="H6" s="59"/>
      <c r="I6" s="59"/>
      <c r="J6" s="59"/>
      <c r="K6" s="59"/>
      <c r="L6" s="59"/>
      <c r="M6" s="60"/>
    </row>
    <row r="7" spans="2:13" ht="409.5" customHeight="1" thickBot="1" x14ac:dyDescent="0.3">
      <c r="B7" s="48" t="s">
        <v>117</v>
      </c>
      <c r="C7" s="49"/>
      <c r="D7" s="70" t="s">
        <v>118</v>
      </c>
      <c r="E7" s="71"/>
      <c r="F7" s="71"/>
      <c r="G7" s="71"/>
      <c r="H7" s="71"/>
      <c r="I7" s="71"/>
      <c r="J7" s="71"/>
      <c r="K7" s="71"/>
      <c r="L7" s="71"/>
      <c r="M7" s="72"/>
    </row>
    <row r="8" spans="2:13" s="38" customFormat="1" ht="153.75" customHeight="1" thickBot="1" x14ac:dyDescent="0.3">
      <c r="B8" s="56" t="s">
        <v>18</v>
      </c>
      <c r="C8" s="57"/>
      <c r="D8" s="58" t="s">
        <v>78</v>
      </c>
      <c r="E8" s="59"/>
      <c r="F8" s="59"/>
      <c r="G8" s="59"/>
      <c r="H8" s="59"/>
      <c r="I8" s="59"/>
      <c r="J8" s="59"/>
      <c r="K8" s="59"/>
      <c r="L8" s="59"/>
      <c r="M8" s="60"/>
    </row>
    <row r="9" spans="2:13" ht="15.75" thickBot="1" x14ac:dyDescent="0.3">
      <c r="B9" s="61" t="s">
        <v>19</v>
      </c>
      <c r="C9" s="62"/>
      <c r="D9" s="62"/>
      <c r="E9" s="62"/>
      <c r="F9" s="62"/>
      <c r="G9" s="62"/>
      <c r="H9" s="62"/>
      <c r="I9" s="62"/>
      <c r="J9" s="62"/>
      <c r="K9" s="62"/>
      <c r="L9" s="62"/>
      <c r="M9" s="63"/>
    </row>
    <row r="10" spans="2:13" ht="15.75" customHeight="1" thickBot="1" x14ac:dyDescent="0.3">
      <c r="B10" s="1" t="s">
        <v>20</v>
      </c>
      <c r="C10" s="1" t="s">
        <v>21</v>
      </c>
      <c r="D10" s="64" t="s">
        <v>22</v>
      </c>
      <c r="E10" s="65"/>
      <c r="F10" s="66"/>
      <c r="G10" s="65" t="s">
        <v>23</v>
      </c>
      <c r="H10" s="65"/>
      <c r="I10" s="65"/>
      <c r="J10" s="65"/>
      <c r="K10" s="65"/>
      <c r="L10" s="65"/>
      <c r="M10" s="66"/>
    </row>
    <row r="11" spans="2:13" ht="14.65" customHeight="1" thickBot="1" x14ac:dyDescent="0.3">
      <c r="B11" s="39">
        <v>38108</v>
      </c>
      <c r="C11" s="39">
        <v>39539</v>
      </c>
      <c r="D11" s="50" t="s">
        <v>79</v>
      </c>
      <c r="E11" s="51"/>
      <c r="F11" s="52"/>
      <c r="G11" s="51" t="s">
        <v>80</v>
      </c>
      <c r="H11" s="51"/>
      <c r="I11" s="51"/>
      <c r="J11" s="51"/>
      <c r="K11" s="51"/>
      <c r="L11" s="51"/>
      <c r="M11" s="52"/>
    </row>
    <row r="12" spans="2:13" ht="14.65" customHeight="1" thickBot="1" x14ac:dyDescent="0.3">
      <c r="B12" s="39">
        <v>37012</v>
      </c>
      <c r="C12" s="39">
        <v>37712</v>
      </c>
      <c r="D12" s="50" t="s">
        <v>81</v>
      </c>
      <c r="E12" s="51"/>
      <c r="F12" s="52"/>
      <c r="G12" s="51" t="s">
        <v>82</v>
      </c>
      <c r="H12" s="51"/>
      <c r="I12" s="51"/>
      <c r="J12" s="51"/>
      <c r="K12" s="51"/>
      <c r="L12" s="51"/>
      <c r="M12" s="52"/>
    </row>
    <row r="13" spans="2:13" ht="15.75" thickBot="1" x14ac:dyDescent="0.3">
      <c r="B13" s="39">
        <v>36647</v>
      </c>
      <c r="C13" s="39">
        <v>36982</v>
      </c>
      <c r="D13" s="50" t="s">
        <v>83</v>
      </c>
      <c r="E13" s="51"/>
      <c r="F13" s="52"/>
      <c r="G13" s="51" t="s">
        <v>82</v>
      </c>
      <c r="H13" s="51"/>
      <c r="I13" s="51"/>
      <c r="J13" s="51"/>
      <c r="K13" s="51"/>
      <c r="L13" s="51"/>
      <c r="M13" s="52"/>
    </row>
    <row r="14" spans="2:13" ht="15.75" thickBot="1" x14ac:dyDescent="0.3">
      <c r="B14" s="61" t="s">
        <v>24</v>
      </c>
      <c r="C14" s="62"/>
      <c r="D14" s="62"/>
      <c r="E14" s="62"/>
      <c r="F14" s="62"/>
      <c r="G14" s="62"/>
      <c r="H14" s="62"/>
      <c r="I14" s="62"/>
      <c r="J14" s="62"/>
      <c r="K14" s="62"/>
      <c r="L14" s="62"/>
      <c r="M14" s="63"/>
    </row>
    <row r="15" spans="2:13" ht="15.75" thickBot="1" x14ac:dyDescent="0.3">
      <c r="B15" s="64" t="s">
        <v>25</v>
      </c>
      <c r="C15" s="65"/>
      <c r="D15" s="66"/>
      <c r="E15" s="64" t="s">
        <v>26</v>
      </c>
      <c r="F15" s="66"/>
      <c r="G15" s="64" t="s">
        <v>27</v>
      </c>
      <c r="H15" s="65"/>
      <c r="I15" s="65"/>
      <c r="J15" s="65"/>
      <c r="K15" s="65"/>
      <c r="L15" s="65"/>
      <c r="M15" s="66"/>
    </row>
    <row r="16" spans="2:13" ht="28.15" customHeight="1" thickBot="1" x14ac:dyDescent="0.3">
      <c r="B16" s="50" t="s">
        <v>115</v>
      </c>
      <c r="C16" s="51"/>
      <c r="D16" s="52"/>
      <c r="E16" s="50" t="s">
        <v>84</v>
      </c>
      <c r="F16" s="52"/>
      <c r="G16" s="50" t="s">
        <v>85</v>
      </c>
      <c r="H16" s="51"/>
      <c r="I16" s="51"/>
      <c r="J16" s="51"/>
      <c r="K16" s="51"/>
      <c r="L16" s="51"/>
      <c r="M16" s="52"/>
    </row>
    <row r="17" spans="2:13" ht="29.65" customHeight="1" thickBot="1" x14ac:dyDescent="0.3">
      <c r="B17" s="50" t="s">
        <v>86</v>
      </c>
      <c r="C17" s="51"/>
      <c r="D17" s="52"/>
      <c r="E17" s="50" t="s">
        <v>87</v>
      </c>
      <c r="F17" s="52"/>
      <c r="G17" s="53">
        <v>45906</v>
      </c>
      <c r="H17" s="54"/>
      <c r="I17" s="54"/>
      <c r="J17" s="54"/>
      <c r="K17" s="54"/>
      <c r="L17" s="54"/>
      <c r="M17" s="55"/>
    </row>
    <row r="18" spans="2:13" ht="24.4" customHeight="1" thickBot="1" x14ac:dyDescent="0.3">
      <c r="B18" s="50" t="s">
        <v>88</v>
      </c>
      <c r="C18" s="51"/>
      <c r="D18" s="52"/>
      <c r="E18" s="50" t="s">
        <v>87</v>
      </c>
      <c r="F18" s="52"/>
      <c r="G18" s="53">
        <v>45905</v>
      </c>
      <c r="H18" s="54"/>
      <c r="I18" s="54"/>
      <c r="J18" s="54"/>
      <c r="K18" s="54"/>
      <c r="L18" s="54"/>
      <c r="M18" s="55"/>
    </row>
    <row r="19" spans="2:13" ht="31.15" customHeight="1" thickBot="1" x14ac:dyDescent="0.3">
      <c r="B19" s="50" t="s">
        <v>89</v>
      </c>
      <c r="C19" s="51"/>
      <c r="D19" s="52"/>
      <c r="E19" s="50" t="s">
        <v>87</v>
      </c>
      <c r="F19" s="52"/>
      <c r="G19" s="53">
        <v>45904</v>
      </c>
      <c r="H19" s="54"/>
      <c r="I19" s="54"/>
      <c r="J19" s="54"/>
      <c r="K19" s="54"/>
      <c r="L19" s="54"/>
      <c r="M19" s="55"/>
    </row>
    <row r="20" spans="2:13" ht="24.75" customHeight="1" thickBot="1" x14ac:dyDescent="0.3">
      <c r="B20" s="50" t="s">
        <v>90</v>
      </c>
      <c r="C20" s="51"/>
      <c r="D20" s="52"/>
      <c r="E20" s="50" t="s">
        <v>87</v>
      </c>
      <c r="F20" s="52"/>
      <c r="G20" s="53">
        <v>45901</v>
      </c>
      <c r="H20" s="54"/>
      <c r="I20" s="54"/>
      <c r="J20" s="54"/>
      <c r="K20" s="54"/>
      <c r="L20" s="54"/>
      <c r="M20" s="55"/>
    </row>
    <row r="21" spans="2:13" ht="15.75" thickBot="1" x14ac:dyDescent="0.3">
      <c r="B21" s="50" t="s">
        <v>91</v>
      </c>
      <c r="C21" s="51"/>
      <c r="D21" s="52"/>
      <c r="E21" s="50" t="s">
        <v>87</v>
      </c>
      <c r="F21" s="52"/>
      <c r="G21" s="53">
        <v>45891</v>
      </c>
      <c r="H21" s="54"/>
      <c r="I21" s="54"/>
      <c r="J21" s="54"/>
      <c r="K21" s="54"/>
      <c r="L21" s="54"/>
      <c r="M21" s="55"/>
    </row>
    <row r="22" spans="2:13" ht="15.75" thickBot="1" x14ac:dyDescent="0.3">
      <c r="B22" s="50" t="s">
        <v>92</v>
      </c>
      <c r="C22" s="51"/>
      <c r="D22" s="52"/>
      <c r="E22" s="50" t="s">
        <v>87</v>
      </c>
      <c r="F22" s="52"/>
      <c r="G22" s="53">
        <v>45890</v>
      </c>
      <c r="H22" s="54"/>
      <c r="I22" s="54"/>
      <c r="J22" s="54"/>
      <c r="K22" s="54"/>
      <c r="L22" s="54"/>
      <c r="M22" s="55"/>
    </row>
    <row r="23" spans="2:13" ht="42" customHeight="1" thickBot="1" x14ac:dyDescent="0.3">
      <c r="B23" s="50" t="s">
        <v>93</v>
      </c>
      <c r="C23" s="51"/>
      <c r="D23" s="52"/>
      <c r="E23" s="50" t="s">
        <v>75</v>
      </c>
      <c r="F23" s="52"/>
      <c r="G23" s="50" t="s">
        <v>94</v>
      </c>
      <c r="H23" s="51"/>
      <c r="I23" s="51"/>
      <c r="J23" s="51"/>
      <c r="K23" s="51"/>
      <c r="L23" s="51"/>
      <c r="M23" s="52"/>
    </row>
    <row r="24" spans="2:13" ht="15.75" thickBot="1" x14ac:dyDescent="0.3">
      <c r="B24" s="50" t="s">
        <v>95</v>
      </c>
      <c r="C24" s="51"/>
      <c r="D24" s="52"/>
      <c r="E24" s="50" t="s">
        <v>87</v>
      </c>
      <c r="F24" s="52"/>
      <c r="G24" s="53">
        <v>45871</v>
      </c>
      <c r="H24" s="54"/>
      <c r="I24" s="54"/>
      <c r="J24" s="54"/>
      <c r="K24" s="54"/>
      <c r="L24" s="54"/>
      <c r="M24" s="55"/>
    </row>
    <row r="25" spans="2:13" ht="15.75" thickBot="1" x14ac:dyDescent="0.3">
      <c r="B25" s="50" t="s">
        <v>96</v>
      </c>
      <c r="C25" s="51"/>
      <c r="D25" s="52"/>
      <c r="E25" s="50" t="s">
        <v>87</v>
      </c>
      <c r="F25" s="52"/>
      <c r="G25" s="53">
        <v>45868</v>
      </c>
      <c r="H25" s="54"/>
      <c r="I25" s="54"/>
      <c r="J25" s="54"/>
      <c r="K25" s="54"/>
      <c r="L25" s="54"/>
      <c r="M25" s="55"/>
    </row>
    <row r="26" spans="2:13" ht="15.75" thickBot="1" x14ac:dyDescent="0.3">
      <c r="B26" s="50" t="s">
        <v>97</v>
      </c>
      <c r="C26" s="51"/>
      <c r="D26" s="52"/>
      <c r="E26" s="50" t="s">
        <v>87</v>
      </c>
      <c r="F26" s="52"/>
      <c r="G26" s="53">
        <v>45638</v>
      </c>
      <c r="H26" s="54"/>
      <c r="I26" s="54"/>
      <c r="J26" s="54"/>
      <c r="K26" s="54"/>
      <c r="L26" s="54"/>
      <c r="M26" s="55"/>
    </row>
    <row r="27" spans="2:13" ht="15.75" thickBot="1" x14ac:dyDescent="0.3">
      <c r="B27" s="50" t="s">
        <v>98</v>
      </c>
      <c r="C27" s="51"/>
      <c r="D27" s="52"/>
      <c r="E27" s="50" t="s">
        <v>87</v>
      </c>
      <c r="F27" s="52"/>
      <c r="G27" s="53">
        <v>44123</v>
      </c>
      <c r="H27" s="54"/>
      <c r="I27" s="54"/>
      <c r="J27" s="54"/>
      <c r="K27" s="54"/>
      <c r="L27" s="54"/>
      <c r="M27" s="55"/>
    </row>
    <row r="28" spans="2:13" ht="29.65" customHeight="1" thickBot="1" x14ac:dyDescent="0.3">
      <c r="B28" s="50" t="s">
        <v>99</v>
      </c>
      <c r="C28" s="51"/>
      <c r="D28" s="52"/>
      <c r="E28" s="50" t="s">
        <v>100</v>
      </c>
      <c r="F28" s="52"/>
      <c r="G28" s="53">
        <v>42354</v>
      </c>
      <c r="H28" s="54"/>
      <c r="I28" s="54"/>
      <c r="J28" s="54"/>
      <c r="K28" s="54"/>
      <c r="L28" s="54"/>
      <c r="M28" s="55"/>
    </row>
    <row r="29" spans="2:13" ht="25.9" customHeight="1" thickBot="1" x14ac:dyDescent="0.3">
      <c r="B29" s="50" t="s">
        <v>101</v>
      </c>
      <c r="C29" s="51"/>
      <c r="D29" s="52"/>
      <c r="E29" s="50" t="s">
        <v>87</v>
      </c>
      <c r="F29" s="52"/>
      <c r="G29" s="53">
        <v>42172</v>
      </c>
      <c r="H29" s="54"/>
      <c r="I29" s="54"/>
      <c r="J29" s="54"/>
      <c r="K29" s="54"/>
      <c r="L29" s="54"/>
      <c r="M29" s="55"/>
    </row>
    <row r="30" spans="2:13" ht="28.9" customHeight="1" thickBot="1" x14ac:dyDescent="0.3">
      <c r="B30" s="50" t="s">
        <v>102</v>
      </c>
      <c r="C30" s="51"/>
      <c r="D30" s="52"/>
      <c r="E30" s="50" t="s">
        <v>87</v>
      </c>
      <c r="F30" s="52"/>
      <c r="G30" s="53">
        <v>40945</v>
      </c>
      <c r="H30" s="54"/>
      <c r="I30" s="54"/>
      <c r="J30" s="54"/>
      <c r="K30" s="54"/>
      <c r="L30" s="54"/>
      <c r="M30" s="55"/>
    </row>
    <row r="31" spans="2:13" ht="25.15" customHeight="1" thickBot="1" x14ac:dyDescent="0.3">
      <c r="B31" s="50" t="s">
        <v>103</v>
      </c>
      <c r="C31" s="51"/>
      <c r="D31" s="52"/>
      <c r="E31" s="50" t="s">
        <v>87</v>
      </c>
      <c r="F31" s="52"/>
      <c r="G31" s="53">
        <v>40904</v>
      </c>
      <c r="H31" s="54"/>
      <c r="I31" s="54"/>
      <c r="J31" s="54"/>
      <c r="K31" s="54"/>
      <c r="L31" s="54"/>
      <c r="M31" s="55"/>
    </row>
    <row r="32" spans="2:13" ht="28.9" customHeight="1" thickBot="1" x14ac:dyDescent="0.3">
      <c r="B32" s="50" t="s">
        <v>104</v>
      </c>
      <c r="C32" s="51"/>
      <c r="D32" s="52"/>
      <c r="E32" s="50" t="s">
        <v>87</v>
      </c>
      <c r="F32" s="52"/>
      <c r="G32" s="53">
        <v>40714</v>
      </c>
      <c r="H32" s="54"/>
      <c r="I32" s="54"/>
      <c r="J32" s="54"/>
      <c r="K32" s="54"/>
      <c r="L32" s="54"/>
      <c r="M32" s="55"/>
    </row>
    <row r="33" spans="2:13" ht="28.9" customHeight="1" thickBot="1" x14ac:dyDescent="0.3">
      <c r="B33" s="50" t="s">
        <v>105</v>
      </c>
      <c r="C33" s="51"/>
      <c r="D33" s="52"/>
      <c r="E33" s="50" t="s">
        <v>87</v>
      </c>
      <c r="F33" s="52"/>
      <c r="G33" s="53">
        <v>40441</v>
      </c>
      <c r="H33" s="54"/>
      <c r="I33" s="54"/>
      <c r="J33" s="54"/>
      <c r="K33" s="54"/>
      <c r="L33" s="54"/>
      <c r="M33" s="55"/>
    </row>
    <row r="34" spans="2:13" ht="15.75" thickBot="1" x14ac:dyDescent="0.3">
      <c r="B34" s="50" t="s">
        <v>107</v>
      </c>
      <c r="C34" s="51"/>
      <c r="D34" s="52"/>
      <c r="E34" s="50" t="s">
        <v>87</v>
      </c>
      <c r="F34" s="52"/>
      <c r="G34" s="53">
        <v>39932</v>
      </c>
      <c r="H34" s="54"/>
      <c r="I34" s="54"/>
      <c r="J34" s="54"/>
      <c r="K34" s="54"/>
      <c r="L34" s="54"/>
      <c r="M34" s="55"/>
    </row>
    <row r="35" spans="2:13" ht="25.5" customHeight="1" thickBot="1" x14ac:dyDescent="0.3">
      <c r="B35" s="50" t="s">
        <v>106</v>
      </c>
      <c r="C35" s="51"/>
      <c r="D35" s="52"/>
      <c r="E35" s="50" t="s">
        <v>87</v>
      </c>
      <c r="F35" s="52"/>
      <c r="G35" s="53">
        <v>39871</v>
      </c>
      <c r="H35" s="54"/>
      <c r="I35" s="54"/>
      <c r="J35" s="54"/>
      <c r="K35" s="54"/>
      <c r="L35" s="54"/>
      <c r="M35" s="55"/>
    </row>
  </sheetData>
  <mergeCells count="89">
    <mergeCell ref="B16:D16"/>
    <mergeCell ref="E16:F16"/>
    <mergeCell ref="G16:M16"/>
    <mergeCell ref="B2:M2"/>
    <mergeCell ref="B3:M3"/>
    <mergeCell ref="B4:C4"/>
    <mergeCell ref="H4:I4"/>
    <mergeCell ref="J4:M4"/>
    <mergeCell ref="D4:G4"/>
    <mergeCell ref="B14:M14"/>
    <mergeCell ref="B15:D15"/>
    <mergeCell ref="B5:C5"/>
    <mergeCell ref="B6:C6"/>
    <mergeCell ref="D6:M6"/>
    <mergeCell ref="H5:I5"/>
    <mergeCell ref="J5:M5"/>
    <mergeCell ref="D5:G5"/>
    <mergeCell ref="E15:F15"/>
    <mergeCell ref="G15:M15"/>
    <mergeCell ref="D11:F11"/>
    <mergeCell ref="G11:M11"/>
    <mergeCell ref="D12:F12"/>
    <mergeCell ref="G12:M12"/>
    <mergeCell ref="D13:F13"/>
    <mergeCell ref="G13:M13"/>
    <mergeCell ref="D7:M7"/>
    <mergeCell ref="B8:C8"/>
    <mergeCell ref="D8:M8"/>
    <mergeCell ref="B9:M9"/>
    <mergeCell ref="D10:F10"/>
    <mergeCell ref="G10:M10"/>
    <mergeCell ref="B17:D17"/>
    <mergeCell ref="E17:F17"/>
    <mergeCell ref="G17:M17"/>
    <mergeCell ref="B18:D18"/>
    <mergeCell ref="E18:F18"/>
    <mergeCell ref="G18:M18"/>
    <mergeCell ref="B19:D19"/>
    <mergeCell ref="E19:F19"/>
    <mergeCell ref="G19:M19"/>
    <mergeCell ref="B20:D20"/>
    <mergeCell ref="E20:F20"/>
    <mergeCell ref="G20:M20"/>
    <mergeCell ref="B21:D21"/>
    <mergeCell ref="E21:F21"/>
    <mergeCell ref="G21:M21"/>
    <mergeCell ref="B22:D22"/>
    <mergeCell ref="E22:F22"/>
    <mergeCell ref="G22:M22"/>
    <mergeCell ref="B23:D23"/>
    <mergeCell ref="E23:F23"/>
    <mergeCell ref="G23:M23"/>
    <mergeCell ref="B24:D24"/>
    <mergeCell ref="E24:F24"/>
    <mergeCell ref="G24:M24"/>
    <mergeCell ref="B25:D25"/>
    <mergeCell ref="E25:F25"/>
    <mergeCell ref="G25:M25"/>
    <mergeCell ref="B26:D26"/>
    <mergeCell ref="E26:F26"/>
    <mergeCell ref="G26:M26"/>
    <mergeCell ref="B27:D27"/>
    <mergeCell ref="E27:F27"/>
    <mergeCell ref="G27:M27"/>
    <mergeCell ref="B28:D28"/>
    <mergeCell ref="E28:F28"/>
    <mergeCell ref="G28:M28"/>
    <mergeCell ref="B29:D29"/>
    <mergeCell ref="E29:F29"/>
    <mergeCell ref="G29:M29"/>
    <mergeCell ref="B30:D30"/>
    <mergeCell ref="E30:F30"/>
    <mergeCell ref="G30:M30"/>
    <mergeCell ref="B7:C7"/>
    <mergeCell ref="B35:D35"/>
    <mergeCell ref="E35:F35"/>
    <mergeCell ref="G35:M35"/>
    <mergeCell ref="B31:D31"/>
    <mergeCell ref="E31:F31"/>
    <mergeCell ref="G31:M31"/>
    <mergeCell ref="B32:D32"/>
    <mergeCell ref="E32:F32"/>
    <mergeCell ref="G32:M32"/>
    <mergeCell ref="B34:D34"/>
    <mergeCell ref="E34:F34"/>
    <mergeCell ref="G34:M34"/>
    <mergeCell ref="B33:D33"/>
    <mergeCell ref="E33:F33"/>
    <mergeCell ref="G33:M33"/>
  </mergeCells>
  <printOptions horizontalCentered="1"/>
  <pageMargins left="0.25" right="0.25" top="0.25" bottom="0.5" header="0.3" footer="0.3"/>
  <pageSetup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topLeftCell="A23" workbookViewId="0">
      <selection activeCell="B2" sqref="B2:G2"/>
    </sheetView>
  </sheetViews>
  <sheetFormatPr defaultRowHeight="15" x14ac:dyDescent="0.25"/>
  <cols>
    <col min="1" max="1" width="4.5703125" customWidth="1"/>
    <col min="2" max="2" width="36.140625" customWidth="1"/>
    <col min="3" max="6" width="24.5703125" customWidth="1"/>
    <col min="7" max="7" width="27.5703125" customWidth="1"/>
    <col min="10" max="10" width="9.140625" customWidth="1"/>
  </cols>
  <sheetData>
    <row r="1" spans="2:10" ht="15.75" thickBot="1" x14ac:dyDescent="0.3"/>
    <row r="2" spans="2:10" ht="15.75" thickBot="1" x14ac:dyDescent="0.3">
      <c r="B2" s="114" t="s">
        <v>28</v>
      </c>
      <c r="C2" s="115"/>
      <c r="D2" s="115"/>
      <c r="E2" s="115"/>
      <c r="F2" s="115"/>
      <c r="G2" s="116"/>
    </row>
    <row r="3" spans="2:10" ht="15.75" thickBot="1" x14ac:dyDescent="0.3">
      <c r="B3" s="34" t="s">
        <v>29</v>
      </c>
      <c r="C3" s="120" t="str">
        <f>Summary!D4</f>
        <v>Infosys Public Services, Inc.</v>
      </c>
      <c r="D3" s="121"/>
      <c r="E3" s="35" t="s">
        <v>30</v>
      </c>
      <c r="F3" s="122" t="str">
        <f>Summary!J4</f>
        <v>Chinna Shankar Nakka</v>
      </c>
      <c r="G3" s="121"/>
    </row>
    <row r="4" spans="2:10" ht="36.75" customHeight="1" thickBot="1" x14ac:dyDescent="0.3">
      <c r="B4" s="34" t="s">
        <v>31</v>
      </c>
      <c r="C4" s="111" t="s">
        <v>32</v>
      </c>
      <c r="D4" s="112"/>
      <c r="E4" s="112"/>
      <c r="F4" s="112"/>
      <c r="G4" s="113"/>
      <c r="H4" s="10"/>
    </row>
    <row r="5" spans="2:10" s="4" customFormat="1" ht="15.75" thickBot="1" x14ac:dyDescent="0.3">
      <c r="B5" s="5" t="s">
        <v>33</v>
      </c>
      <c r="C5" s="6" t="s">
        <v>34</v>
      </c>
      <c r="D5" s="6" t="s">
        <v>35</v>
      </c>
      <c r="E5" s="6" t="s">
        <v>36</v>
      </c>
      <c r="F5" s="6" t="s">
        <v>37</v>
      </c>
      <c r="G5" s="13" t="s">
        <v>38</v>
      </c>
    </row>
    <row r="6" spans="2:10" ht="15.75" thickBot="1" x14ac:dyDescent="0.3">
      <c r="B6" s="14" t="str">
        <f>IF(ISTEXT(C19),C19,"")</f>
        <v>State of Connecticut Integrated Eligibility System (IES)</v>
      </c>
      <c r="C6" s="7">
        <f>IF(ISTEXT(C19),C20,)</f>
        <v>45231</v>
      </c>
      <c r="D6" s="7">
        <f>IF(ISTEXT(C19),E20,)</f>
        <v>45950</v>
      </c>
      <c r="E6" s="8">
        <f>E21</f>
        <v>1</v>
      </c>
      <c r="F6" s="9">
        <f>IF(ISTEXT(C19),DAYS360(C6,D6)/30,)</f>
        <v>23.633333333333333</v>
      </c>
      <c r="G6" s="9">
        <f>E6*F6</f>
        <v>23.633333333333333</v>
      </c>
      <c r="I6" s="22"/>
      <c r="J6" s="4"/>
    </row>
    <row r="7" spans="2:10" ht="15.75" thickBot="1" x14ac:dyDescent="0.3">
      <c r="B7" s="14" t="str">
        <f>IF(ISTEXT(C27),C27,"")</f>
        <v>CalSAWS Consortium’s CalWIN Project, CalSAWS Consortium, Health and Human Services project</v>
      </c>
      <c r="C7" s="7">
        <f>IF(ISTEXT(C27),C28,"")</f>
        <v>43070</v>
      </c>
      <c r="D7" s="7">
        <f>IF(ISTEXT(C27),E28,"")</f>
        <v>45230</v>
      </c>
      <c r="E7" s="8">
        <f>E29</f>
        <v>1</v>
      </c>
      <c r="F7" s="9">
        <f>IF(ISTEXT(C27),DAYS360(C7,D7)/30,)</f>
        <v>71</v>
      </c>
      <c r="G7" s="9">
        <f t="shared" ref="G7:G11" si="0">E7*F7</f>
        <v>71</v>
      </c>
    </row>
    <row r="8" spans="2:10" ht="15.75" thickBot="1" x14ac:dyDescent="0.3">
      <c r="B8" s="14" t="str">
        <f>IF(ISTEXT(C35),C35,"")</f>
        <v>District of Columbia Access Systems Project, Health and Human Services project</v>
      </c>
      <c r="C8" s="7">
        <f>IF(ISTEXT(C35),C36,"")</f>
        <v>41275</v>
      </c>
      <c r="D8" s="7">
        <f>IF(ISTEXT(C35),E36,"")</f>
        <v>42766</v>
      </c>
      <c r="E8" s="8">
        <f>E37</f>
        <v>1</v>
      </c>
      <c r="F8" s="9">
        <f>IF(ISTEXT(C35),DAYS360(C8,D8)/30,)</f>
        <v>49</v>
      </c>
      <c r="G8" s="9">
        <f t="shared" si="0"/>
        <v>49</v>
      </c>
    </row>
    <row r="9" spans="2:10" ht="15.75" thickBot="1" x14ac:dyDescent="0.3">
      <c r="B9" s="14" t="str">
        <f>IF(ISTEXT(C43),C43,"")</f>
        <v/>
      </c>
      <c r="C9" s="7" t="str">
        <f>IF(ISTEXT(C43),C44,"")</f>
        <v/>
      </c>
      <c r="D9" s="7" t="str">
        <f>IF(ISTEXT(C43),E44,"")</f>
        <v/>
      </c>
      <c r="E9" s="8">
        <f>E45</f>
        <v>0</v>
      </c>
      <c r="F9" s="9">
        <f>IF(ISTEXT(C43),DAYS360(C9,D9)/30,)</f>
        <v>0</v>
      </c>
      <c r="G9" s="9">
        <f t="shared" si="0"/>
        <v>0</v>
      </c>
      <c r="I9" s="22"/>
      <c r="J9" s="4"/>
    </row>
    <row r="10" spans="2:10" ht="15.75" thickBot="1" x14ac:dyDescent="0.3">
      <c r="B10" s="14" t="str">
        <f>IF(ISTEXT(C51),C51,"")</f>
        <v/>
      </c>
      <c r="C10" s="31" t="str">
        <f>IF(ISTEXT(C51),C52,"")</f>
        <v/>
      </c>
      <c r="D10" s="31" t="str">
        <f>IF(ISTEXT(C51),E52,"")</f>
        <v/>
      </c>
      <c r="E10" s="8">
        <f>E53</f>
        <v>0</v>
      </c>
      <c r="F10" s="9">
        <f>IF(ISTEXT(C51),DAYS360(C10,D10)/30,)</f>
        <v>0</v>
      </c>
      <c r="G10" s="9">
        <f t="shared" si="0"/>
        <v>0</v>
      </c>
    </row>
    <row r="11" spans="2:10" ht="15.75" thickBot="1" x14ac:dyDescent="0.3">
      <c r="B11" s="14" t="str">
        <f>IF(ISTEXT(C59),C59,"")</f>
        <v/>
      </c>
      <c r="C11" s="7" t="str">
        <f>IF(ISTEXT(C59),C60,"")</f>
        <v/>
      </c>
      <c r="D11" s="7" t="str">
        <f>IF(ISTEXT(C59),E60,"")</f>
        <v/>
      </c>
      <c r="E11" s="8">
        <f>E61</f>
        <v>0</v>
      </c>
      <c r="F11" s="9">
        <f>IF(ISTEXT(C59),DAYS360(C11,D11)/30,)</f>
        <v>0</v>
      </c>
      <c r="G11" s="9">
        <f t="shared" si="0"/>
        <v>0</v>
      </c>
    </row>
    <row r="12" spans="2:10" ht="15.75" thickBot="1" x14ac:dyDescent="0.3">
      <c r="B12" s="117" t="s">
        <v>39</v>
      </c>
      <c r="C12" s="118"/>
      <c r="D12" s="118"/>
      <c r="E12" s="119"/>
      <c r="F12" s="12">
        <f>SUM(F6:F11)</f>
        <v>143.63333333333333</v>
      </c>
      <c r="G12" s="12">
        <f>SUM(G6:G11)</f>
        <v>143.63333333333333</v>
      </c>
    </row>
    <row r="14" spans="2:10" ht="15.75" thickBot="1" x14ac:dyDescent="0.3"/>
    <row r="15" spans="2:10" ht="15.75" thickBot="1" x14ac:dyDescent="0.3">
      <c r="B15" s="114" t="s">
        <v>40</v>
      </c>
      <c r="C15" s="115"/>
      <c r="D15" s="115"/>
      <c r="E15" s="115"/>
      <c r="F15" s="115"/>
      <c r="G15" s="116"/>
    </row>
    <row r="16" spans="2:10" ht="30" customHeight="1" thickBot="1" x14ac:dyDescent="0.3">
      <c r="B16" s="36" t="str">
        <f>B4</f>
        <v>Minimum Qualification - S3</v>
      </c>
      <c r="C16" s="111" t="str">
        <f>C4</f>
        <v>A minimum of eight (8) years of experience leading QA services in the information system projects (health and human services systems preferred).</v>
      </c>
      <c r="D16" s="112"/>
      <c r="E16" s="112"/>
      <c r="F16" s="112"/>
      <c r="G16" s="113"/>
    </row>
    <row r="17" spans="2:7" ht="15.75" thickBot="1" x14ac:dyDescent="0.3">
      <c r="B17" s="85" t="s">
        <v>41</v>
      </c>
      <c r="C17" s="86"/>
      <c r="D17" s="86"/>
      <c r="E17" s="87"/>
      <c r="F17" s="85" t="s">
        <v>42</v>
      </c>
      <c r="G17" s="87"/>
    </row>
    <row r="18" spans="2:7" ht="51.75" thickBot="1" x14ac:dyDescent="0.3">
      <c r="B18" s="20" t="s">
        <v>43</v>
      </c>
      <c r="C18" s="105" t="s">
        <v>121</v>
      </c>
      <c r="D18" s="106"/>
      <c r="E18" s="107"/>
      <c r="F18" s="20" t="s">
        <v>44</v>
      </c>
      <c r="G18" s="42" t="s">
        <v>133</v>
      </c>
    </row>
    <row r="19" spans="2:7" ht="39" thickBot="1" x14ac:dyDescent="0.3">
      <c r="B19" s="20" t="s">
        <v>45</v>
      </c>
      <c r="C19" s="91" t="s">
        <v>123</v>
      </c>
      <c r="D19" s="92"/>
      <c r="E19" s="93"/>
      <c r="F19" s="20" t="s">
        <v>46</v>
      </c>
      <c r="G19" s="42" t="s">
        <v>132</v>
      </c>
    </row>
    <row r="20" spans="2:7" ht="15.75" thickBot="1" x14ac:dyDescent="0.3">
      <c r="B20" s="20" t="s">
        <v>47</v>
      </c>
      <c r="C20" s="16">
        <v>45231</v>
      </c>
      <c r="D20" s="19" t="s">
        <v>48</v>
      </c>
      <c r="E20" s="16">
        <v>45950</v>
      </c>
      <c r="F20" s="20" t="s">
        <v>49</v>
      </c>
      <c r="G20" s="18" t="s">
        <v>134</v>
      </c>
    </row>
    <row r="21" spans="2:7" ht="15.75" thickBot="1" x14ac:dyDescent="0.3">
      <c r="B21" s="20" t="s">
        <v>50</v>
      </c>
      <c r="C21" s="11" t="s">
        <v>124</v>
      </c>
      <c r="D21" s="20" t="s">
        <v>51</v>
      </c>
      <c r="E21" s="15">
        <v>1</v>
      </c>
      <c r="F21" s="20" t="s">
        <v>52</v>
      </c>
      <c r="G21" s="46" t="s">
        <v>135</v>
      </c>
    </row>
    <row r="22" spans="2:7" x14ac:dyDescent="0.25">
      <c r="B22" s="94" t="s">
        <v>53</v>
      </c>
      <c r="C22" s="96" t="s">
        <v>109</v>
      </c>
      <c r="D22" s="97"/>
      <c r="E22" s="97"/>
      <c r="F22" s="97"/>
      <c r="G22" s="98"/>
    </row>
    <row r="23" spans="2:7" ht="228" customHeight="1" thickBot="1" x14ac:dyDescent="0.3">
      <c r="B23" s="95"/>
      <c r="C23" s="99"/>
      <c r="D23" s="99"/>
      <c r="E23" s="99"/>
      <c r="F23" s="99"/>
      <c r="G23" s="100"/>
    </row>
    <row r="24" spans="2:7" ht="15.75" customHeight="1" thickBot="1" x14ac:dyDescent="0.3">
      <c r="B24" s="108"/>
      <c r="C24" s="109"/>
      <c r="D24" s="109"/>
      <c r="E24" s="109"/>
      <c r="F24" s="109"/>
      <c r="G24" s="110"/>
    </row>
    <row r="25" spans="2:7" ht="15.75" thickBot="1" x14ac:dyDescent="0.3">
      <c r="B25" s="85" t="s">
        <v>54</v>
      </c>
      <c r="C25" s="86"/>
      <c r="D25" s="86"/>
      <c r="E25" s="87"/>
      <c r="F25" s="85" t="s">
        <v>42</v>
      </c>
      <c r="G25" s="87"/>
    </row>
    <row r="26" spans="2:7" ht="51.75" thickBot="1" x14ac:dyDescent="0.3">
      <c r="B26" s="20" t="s">
        <v>43</v>
      </c>
      <c r="C26" s="105" t="s">
        <v>120</v>
      </c>
      <c r="D26" s="106"/>
      <c r="E26" s="107"/>
      <c r="F26" s="20" t="s">
        <v>44</v>
      </c>
      <c r="G26" s="42" t="s">
        <v>136</v>
      </c>
    </row>
    <row r="27" spans="2:7" ht="15.75" thickBot="1" x14ac:dyDescent="0.3">
      <c r="B27" s="20" t="s">
        <v>45</v>
      </c>
      <c r="C27" s="91" t="s">
        <v>110</v>
      </c>
      <c r="D27" s="92"/>
      <c r="E27" s="93"/>
      <c r="F27" s="20" t="s">
        <v>46</v>
      </c>
      <c r="G27" s="18" t="s">
        <v>120</v>
      </c>
    </row>
    <row r="28" spans="2:7" ht="15.75" thickBot="1" x14ac:dyDescent="0.3">
      <c r="B28" s="20" t="s">
        <v>55</v>
      </c>
      <c r="C28" s="16">
        <v>43070</v>
      </c>
      <c r="D28" s="19" t="s">
        <v>56</v>
      </c>
      <c r="E28" s="16">
        <v>45230</v>
      </c>
      <c r="F28" s="20" t="s">
        <v>49</v>
      </c>
      <c r="G28" s="43" t="s">
        <v>137</v>
      </c>
    </row>
    <row r="29" spans="2:7" ht="15.75" thickBot="1" x14ac:dyDescent="0.3">
      <c r="B29" s="20" t="s">
        <v>50</v>
      </c>
      <c r="C29" s="11" t="s">
        <v>124</v>
      </c>
      <c r="D29" s="20" t="s">
        <v>51</v>
      </c>
      <c r="E29" s="15">
        <v>1</v>
      </c>
      <c r="F29" s="20" t="s">
        <v>52</v>
      </c>
      <c r="G29" s="47" t="s">
        <v>138</v>
      </c>
    </row>
    <row r="30" spans="2:7" ht="261.39999999999998" customHeight="1" x14ac:dyDescent="0.25">
      <c r="B30" s="94" t="s">
        <v>53</v>
      </c>
      <c r="C30" s="96" t="s">
        <v>111</v>
      </c>
      <c r="D30" s="97"/>
      <c r="E30" s="97"/>
      <c r="F30" s="97"/>
      <c r="G30" s="98"/>
    </row>
    <row r="31" spans="2:7" ht="324" customHeight="1" thickBot="1" x14ac:dyDescent="0.3">
      <c r="B31" s="95"/>
      <c r="C31" s="99"/>
      <c r="D31" s="99"/>
      <c r="E31" s="99"/>
      <c r="F31" s="99"/>
      <c r="G31" s="100"/>
    </row>
    <row r="32" spans="2:7" ht="15.75" thickBot="1" x14ac:dyDescent="0.3">
      <c r="B32" s="108"/>
      <c r="C32" s="109"/>
      <c r="D32" s="109"/>
      <c r="E32" s="109"/>
      <c r="F32" s="109"/>
      <c r="G32" s="110"/>
    </row>
    <row r="33" spans="2:7" ht="15.75" thickBot="1" x14ac:dyDescent="0.3">
      <c r="B33" s="85" t="s">
        <v>57</v>
      </c>
      <c r="C33" s="86"/>
      <c r="D33" s="86"/>
      <c r="E33" s="87"/>
      <c r="F33" s="85" t="s">
        <v>42</v>
      </c>
      <c r="G33" s="87"/>
    </row>
    <row r="34" spans="2:7" ht="15.75" thickBot="1" x14ac:dyDescent="0.3">
      <c r="B34" s="20" t="s">
        <v>43</v>
      </c>
      <c r="C34" s="105" t="s">
        <v>119</v>
      </c>
      <c r="D34" s="106"/>
      <c r="E34" s="107"/>
      <c r="F34" s="20" t="s">
        <v>44</v>
      </c>
      <c r="G34" s="18" t="s">
        <v>127</v>
      </c>
    </row>
    <row r="35" spans="2:7" ht="15.75" thickBot="1" x14ac:dyDescent="0.3">
      <c r="B35" s="20" t="s">
        <v>45</v>
      </c>
      <c r="C35" s="91" t="s">
        <v>112</v>
      </c>
      <c r="D35" s="92"/>
      <c r="E35" s="93"/>
      <c r="F35" s="20" t="s">
        <v>46</v>
      </c>
      <c r="G35" s="18" t="s">
        <v>128</v>
      </c>
    </row>
    <row r="36" spans="2:7" ht="15.75" thickBot="1" x14ac:dyDescent="0.3">
      <c r="B36" s="20" t="s">
        <v>47</v>
      </c>
      <c r="C36" s="16">
        <v>41275</v>
      </c>
      <c r="D36" s="19" t="s">
        <v>56</v>
      </c>
      <c r="E36" s="16">
        <v>42766</v>
      </c>
      <c r="F36" s="20" t="s">
        <v>49</v>
      </c>
      <c r="G36" s="44" t="s">
        <v>129</v>
      </c>
    </row>
    <row r="37" spans="2:7" ht="15.75" thickBot="1" x14ac:dyDescent="0.3">
      <c r="B37" s="20" t="s">
        <v>50</v>
      </c>
      <c r="C37" s="17" t="s">
        <v>125</v>
      </c>
      <c r="D37" s="20" t="s">
        <v>51</v>
      </c>
      <c r="E37" s="15">
        <v>1</v>
      </c>
      <c r="F37" s="20" t="s">
        <v>52</v>
      </c>
      <c r="G37" s="45" t="s">
        <v>130</v>
      </c>
    </row>
    <row r="38" spans="2:7" ht="113.65" customHeight="1" x14ac:dyDescent="0.25">
      <c r="B38" s="94" t="s">
        <v>53</v>
      </c>
      <c r="C38" s="96" t="s">
        <v>113</v>
      </c>
      <c r="D38" s="97"/>
      <c r="E38" s="97"/>
      <c r="F38" s="97"/>
      <c r="G38" s="98"/>
    </row>
    <row r="39" spans="2:7" ht="156.4" customHeight="1" thickBot="1" x14ac:dyDescent="0.3">
      <c r="B39" s="95"/>
      <c r="C39" s="99"/>
      <c r="D39" s="99"/>
      <c r="E39" s="99"/>
      <c r="F39" s="99"/>
      <c r="G39" s="100"/>
    </row>
    <row r="40" spans="2:7" ht="15.75" thickBot="1" x14ac:dyDescent="0.3">
      <c r="B40" s="108"/>
      <c r="C40" s="109"/>
      <c r="D40" s="109"/>
      <c r="E40" s="109"/>
      <c r="F40" s="109"/>
      <c r="G40" s="110"/>
    </row>
    <row r="41" spans="2:7" ht="15.75" thickBot="1" x14ac:dyDescent="0.3">
      <c r="B41" s="85" t="s">
        <v>58</v>
      </c>
      <c r="C41" s="86"/>
      <c r="D41" s="86"/>
      <c r="E41" s="87"/>
      <c r="F41" s="85" t="s">
        <v>42</v>
      </c>
      <c r="G41" s="87"/>
    </row>
    <row r="42" spans="2:7" ht="15.75" thickBot="1" x14ac:dyDescent="0.3">
      <c r="B42" s="20" t="s">
        <v>43</v>
      </c>
      <c r="C42" s="88"/>
      <c r="D42" s="89"/>
      <c r="E42" s="90"/>
      <c r="F42" s="20" t="s">
        <v>44</v>
      </c>
      <c r="G42" s="3"/>
    </row>
    <row r="43" spans="2:7" ht="15.75" thickBot="1" x14ac:dyDescent="0.3">
      <c r="B43" s="20" t="s">
        <v>45</v>
      </c>
      <c r="C43" s="91"/>
      <c r="D43" s="92"/>
      <c r="E43" s="93"/>
      <c r="F43" s="20" t="s">
        <v>46</v>
      </c>
      <c r="G43" s="3"/>
    </row>
    <row r="44" spans="2:7" ht="15.75" thickBot="1" x14ac:dyDescent="0.3">
      <c r="B44" s="20" t="s">
        <v>47</v>
      </c>
      <c r="C44" s="16"/>
      <c r="D44" s="19" t="s">
        <v>48</v>
      </c>
      <c r="E44" s="16"/>
      <c r="F44" s="20" t="s">
        <v>49</v>
      </c>
      <c r="G44" s="3"/>
    </row>
    <row r="45" spans="2:7" ht="15.75" thickBot="1" x14ac:dyDescent="0.3">
      <c r="B45" s="20" t="s">
        <v>50</v>
      </c>
      <c r="C45" s="11"/>
      <c r="D45" s="20" t="s">
        <v>51</v>
      </c>
      <c r="E45" s="15"/>
      <c r="F45" s="20" t="s">
        <v>52</v>
      </c>
      <c r="G45" s="2"/>
    </row>
    <row r="46" spans="2:7" x14ac:dyDescent="0.25">
      <c r="B46" s="94" t="s">
        <v>53</v>
      </c>
      <c r="C46" s="101"/>
      <c r="D46" s="101"/>
      <c r="E46" s="101"/>
      <c r="F46" s="101"/>
      <c r="G46" s="102"/>
    </row>
    <row r="47" spans="2:7" ht="51.75" customHeight="1" thickBot="1" x14ac:dyDescent="0.3">
      <c r="B47" s="95"/>
      <c r="C47" s="103"/>
      <c r="D47" s="103"/>
      <c r="E47" s="103"/>
      <c r="F47" s="103"/>
      <c r="G47" s="104"/>
    </row>
    <row r="48" spans="2:7" ht="15.75" thickBot="1" x14ac:dyDescent="0.3">
      <c r="B48" s="108"/>
      <c r="C48" s="109"/>
      <c r="D48" s="109"/>
      <c r="E48" s="109"/>
      <c r="F48" s="109"/>
      <c r="G48" s="110"/>
    </row>
    <row r="49" spans="2:7" ht="15.75" thickBot="1" x14ac:dyDescent="0.3">
      <c r="B49" s="85" t="s">
        <v>59</v>
      </c>
      <c r="C49" s="86"/>
      <c r="D49" s="86"/>
      <c r="E49" s="87"/>
      <c r="F49" s="85" t="s">
        <v>42</v>
      </c>
      <c r="G49" s="87"/>
    </row>
    <row r="50" spans="2:7" ht="15.75" thickBot="1" x14ac:dyDescent="0.3">
      <c r="B50" s="20" t="s">
        <v>43</v>
      </c>
      <c r="C50" s="105"/>
      <c r="D50" s="106"/>
      <c r="E50" s="107"/>
      <c r="F50" s="20" t="s">
        <v>44</v>
      </c>
      <c r="G50" s="18"/>
    </row>
    <row r="51" spans="2:7" ht="15.75" thickBot="1" x14ac:dyDescent="0.3">
      <c r="B51" s="20" t="s">
        <v>45</v>
      </c>
      <c r="C51" s="91"/>
      <c r="D51" s="92"/>
      <c r="E51" s="93"/>
      <c r="F51" s="20" t="s">
        <v>46</v>
      </c>
      <c r="G51" s="18"/>
    </row>
    <row r="52" spans="2:7" ht="15.75" thickBot="1" x14ac:dyDescent="0.3">
      <c r="B52" s="20" t="s">
        <v>47</v>
      </c>
      <c r="C52" s="16"/>
      <c r="D52" s="19" t="s">
        <v>56</v>
      </c>
      <c r="E52" s="16"/>
      <c r="F52" s="20" t="s">
        <v>49</v>
      </c>
      <c r="G52" s="18"/>
    </row>
    <row r="53" spans="2:7" ht="15.75" thickBot="1" x14ac:dyDescent="0.3">
      <c r="B53" s="20" t="s">
        <v>50</v>
      </c>
      <c r="C53" s="17"/>
      <c r="D53" s="20" t="s">
        <v>51</v>
      </c>
      <c r="E53" s="15"/>
      <c r="F53" s="20" t="s">
        <v>52</v>
      </c>
      <c r="G53" s="18"/>
    </row>
    <row r="54" spans="2:7" x14ac:dyDescent="0.25">
      <c r="B54" s="94" t="s">
        <v>53</v>
      </c>
      <c r="C54" s="101"/>
      <c r="D54" s="101"/>
      <c r="E54" s="101"/>
      <c r="F54" s="101"/>
      <c r="G54" s="102"/>
    </row>
    <row r="55" spans="2:7" ht="51.75" customHeight="1" thickBot="1" x14ac:dyDescent="0.3">
      <c r="B55" s="95"/>
      <c r="C55" s="103"/>
      <c r="D55" s="103"/>
      <c r="E55" s="103"/>
      <c r="F55" s="103"/>
      <c r="G55" s="104"/>
    </row>
    <row r="56" spans="2:7" ht="15.75" thickBot="1" x14ac:dyDescent="0.3">
      <c r="B56" s="108"/>
      <c r="C56" s="109"/>
      <c r="D56" s="109"/>
      <c r="E56" s="109"/>
      <c r="F56" s="109"/>
      <c r="G56" s="110"/>
    </row>
    <row r="57" spans="2:7" ht="15.75" thickBot="1" x14ac:dyDescent="0.3">
      <c r="B57" s="85" t="s">
        <v>60</v>
      </c>
      <c r="C57" s="86"/>
      <c r="D57" s="86"/>
      <c r="E57" s="87"/>
      <c r="F57" s="85" t="s">
        <v>42</v>
      </c>
      <c r="G57" s="87"/>
    </row>
    <row r="58" spans="2:7" ht="15.75" thickBot="1" x14ac:dyDescent="0.3">
      <c r="B58" s="20" t="s">
        <v>43</v>
      </c>
      <c r="C58" s="105"/>
      <c r="D58" s="106"/>
      <c r="E58" s="107"/>
      <c r="F58" s="20" t="s">
        <v>44</v>
      </c>
      <c r="G58" s="18"/>
    </row>
    <row r="59" spans="2:7" ht="15.75" thickBot="1" x14ac:dyDescent="0.3">
      <c r="B59" s="20" t="s">
        <v>45</v>
      </c>
      <c r="C59" s="91"/>
      <c r="D59" s="92"/>
      <c r="E59" s="93"/>
      <c r="F59" s="20" t="s">
        <v>46</v>
      </c>
      <c r="G59" s="18"/>
    </row>
    <row r="60" spans="2:7" ht="15.75" thickBot="1" x14ac:dyDescent="0.3">
      <c r="B60" s="20" t="s">
        <v>47</v>
      </c>
      <c r="C60" s="16"/>
      <c r="D60" s="19" t="s">
        <v>56</v>
      </c>
      <c r="E60" s="16"/>
      <c r="F60" s="20" t="s">
        <v>49</v>
      </c>
      <c r="G60" s="18"/>
    </row>
    <row r="61" spans="2:7" ht="15.75" thickBot="1" x14ac:dyDescent="0.3">
      <c r="B61" s="20" t="s">
        <v>50</v>
      </c>
      <c r="C61" s="17"/>
      <c r="D61" s="20" t="s">
        <v>51</v>
      </c>
      <c r="E61" s="15"/>
      <c r="F61" s="20" t="s">
        <v>52</v>
      </c>
      <c r="G61" s="18"/>
    </row>
    <row r="62" spans="2:7" x14ac:dyDescent="0.25">
      <c r="B62" s="94" t="s">
        <v>53</v>
      </c>
      <c r="C62" s="101"/>
      <c r="D62" s="101"/>
      <c r="E62" s="101"/>
      <c r="F62" s="101"/>
      <c r="G62" s="102"/>
    </row>
    <row r="63" spans="2:7" ht="51.75" customHeight="1" thickBot="1" x14ac:dyDescent="0.3">
      <c r="B63" s="95"/>
      <c r="C63" s="103"/>
      <c r="D63" s="103"/>
      <c r="E63" s="103"/>
      <c r="F63" s="103"/>
      <c r="G63" s="104"/>
    </row>
  </sheetData>
  <mergeCells count="4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hyperlinks>
    <hyperlink ref="G37" r:id="rId1" xr:uid="{F4F7458B-F97B-4B34-A610-9B2EF8642FA0}"/>
    <hyperlink ref="G21" r:id="rId2" xr:uid="{61C6F268-08F1-4263-B0F3-A74333119D03}"/>
    <hyperlink ref="G29" r:id="rId3" xr:uid="{81357743-77D4-473A-AC78-D1F71498DCD2}"/>
  </hyperlinks>
  <pageMargins left="0.7" right="0.7" top="0.75" bottom="0.75" header="0.3" footer="0.3"/>
  <pageSetup scale="56"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778E6-5ACD-48DA-9AB0-29156D57DDFF}">
  <sheetPr>
    <pageSetUpPr fitToPage="1"/>
  </sheetPr>
  <dimension ref="B1:J63"/>
  <sheetViews>
    <sheetView topLeftCell="A55" workbookViewId="0">
      <selection activeCell="B2" sqref="B2:G2"/>
    </sheetView>
  </sheetViews>
  <sheetFormatPr defaultRowHeight="15" x14ac:dyDescent="0.25"/>
  <cols>
    <col min="1" max="1" width="4" customWidth="1"/>
    <col min="2" max="2" width="36.140625" customWidth="1"/>
    <col min="3" max="7" width="24.5703125" customWidth="1"/>
    <col min="8" max="8" width="4.7109375" customWidth="1"/>
    <col min="9" max="9" width="26.85546875" bestFit="1" customWidth="1"/>
    <col min="10" max="10" width="30.140625" bestFit="1" customWidth="1"/>
  </cols>
  <sheetData>
    <row r="1" spans="2:10" ht="15.75" thickBot="1" x14ac:dyDescent="0.3">
      <c r="I1" s="24"/>
      <c r="J1" s="22"/>
    </row>
    <row r="2" spans="2:10" ht="15.75" thickBot="1" x14ac:dyDescent="0.3">
      <c r="B2" s="114" t="s">
        <v>28</v>
      </c>
      <c r="C2" s="115"/>
      <c r="D2" s="115"/>
      <c r="E2" s="115"/>
      <c r="F2" s="115"/>
      <c r="G2" s="116"/>
    </row>
    <row r="3" spans="2:10" ht="15.75" thickBot="1" x14ac:dyDescent="0.3">
      <c r="B3" s="34" t="s">
        <v>29</v>
      </c>
      <c r="C3" s="120" t="str">
        <f>Summary!D4</f>
        <v>Infosys Public Services, Inc.</v>
      </c>
      <c r="D3" s="121"/>
      <c r="E3" s="35" t="s">
        <v>30</v>
      </c>
      <c r="F3" s="122" t="str">
        <f>Summary!J4</f>
        <v>Chinna Shankar Nakka</v>
      </c>
      <c r="G3" s="121"/>
    </row>
    <row r="4" spans="2:10" ht="46.5" customHeight="1" thickBot="1" x14ac:dyDescent="0.3">
      <c r="B4" s="34" t="s">
        <v>61</v>
      </c>
      <c r="C4" s="111" t="s">
        <v>62</v>
      </c>
      <c r="D4" s="112"/>
      <c r="E4" s="112"/>
      <c r="F4" s="112"/>
      <c r="G4" s="113"/>
      <c r="H4" s="10"/>
    </row>
    <row r="5" spans="2:10" s="4" customFormat="1" ht="15.75" thickBot="1" x14ac:dyDescent="0.3">
      <c r="B5" s="5" t="s">
        <v>33</v>
      </c>
      <c r="C5" s="6" t="s">
        <v>34</v>
      </c>
      <c r="D5" s="6" t="s">
        <v>35</v>
      </c>
      <c r="E5" s="6" t="s">
        <v>36</v>
      </c>
      <c r="F5" s="6" t="s">
        <v>37</v>
      </c>
      <c r="G5" s="13" t="s">
        <v>38</v>
      </c>
    </row>
    <row r="6" spans="2:10" ht="15.75" thickBot="1" x14ac:dyDescent="0.3">
      <c r="B6" s="14" t="str">
        <f>IF(ISTEXT(C19),C19,"")</f>
        <v>M&amp;O of DSS and ahCT Systems for Connecticut State, Health and Human Services project</v>
      </c>
      <c r="C6" s="7">
        <f>IF(ISTEXT(C19),C20,)</f>
        <v>45231</v>
      </c>
      <c r="D6" s="7">
        <f>IF(ISTEXT(C19),E20,)</f>
        <v>45950</v>
      </c>
      <c r="E6" s="8">
        <f>E21</f>
        <v>1</v>
      </c>
      <c r="F6" s="9">
        <f>IF(ISTEXT(C19),DAYS360(C6,D6)/30,)</f>
        <v>23.633333333333333</v>
      </c>
      <c r="G6" s="9">
        <f>E6*F6</f>
        <v>23.633333333333333</v>
      </c>
      <c r="I6" s="23"/>
      <c r="J6" s="23"/>
    </row>
    <row r="7" spans="2:10" ht="15.75" thickBot="1" x14ac:dyDescent="0.3">
      <c r="B7" s="14" t="str">
        <f>IF(ISTEXT(C27),C27,"")</f>
        <v>State of Connecticut Integrated Eligibility System (IES)</v>
      </c>
      <c r="C7" s="7">
        <f>IF(ISTEXT(C27),C28,"")</f>
        <v>43070</v>
      </c>
      <c r="D7" s="7">
        <f>IF(ISTEXT(C27),E28,"")</f>
        <v>45230</v>
      </c>
      <c r="E7" s="8">
        <f>E29</f>
        <v>1</v>
      </c>
      <c r="F7" s="9">
        <f>IF(ISTEXT(C27),DAYS360(C7,D7)/30,)</f>
        <v>71</v>
      </c>
      <c r="G7" s="9">
        <f t="shared" ref="G7:G11" si="0">E7*F7</f>
        <v>71</v>
      </c>
      <c r="I7" s="23"/>
      <c r="J7" s="23"/>
    </row>
    <row r="8" spans="2:10" ht="15.75" thickBot="1" x14ac:dyDescent="0.3">
      <c r="B8" s="14" t="str">
        <f>IF(ISTEXT(C35),C35,"")</f>
        <v>District of Columbia Access Systems Project, Health and Human Services project</v>
      </c>
      <c r="C8" s="7">
        <f>IF(ISTEXT(C35),C36,"")</f>
        <v>41275</v>
      </c>
      <c r="D8" s="7">
        <f>IF(ISTEXT(C35),E36,"")</f>
        <v>42766</v>
      </c>
      <c r="E8" s="8">
        <f>E37</f>
        <v>1</v>
      </c>
      <c r="F8" s="9">
        <f>IF(ISTEXT(C35),DAYS360(C8,D8)/30,)</f>
        <v>49</v>
      </c>
      <c r="G8" s="9">
        <f t="shared" si="0"/>
        <v>49</v>
      </c>
      <c r="I8" s="23"/>
      <c r="J8" s="23"/>
    </row>
    <row r="9" spans="2:10" ht="15.75" thickBot="1" x14ac:dyDescent="0.3">
      <c r="B9" s="14" t="str">
        <f>IF(ISTEXT(C43),C43,"")</f>
        <v/>
      </c>
      <c r="C9" s="7" t="str">
        <f>IF(ISTEXT(C43),C44,"")</f>
        <v/>
      </c>
      <c r="D9" s="7" t="str">
        <f>IF(ISTEXT(C43),E44,"")</f>
        <v/>
      </c>
      <c r="E9" s="8">
        <f>E45</f>
        <v>0</v>
      </c>
      <c r="F9" s="9">
        <f>IF(ISTEXT(C43),DAYS360(C9,D9)/30,)</f>
        <v>0</v>
      </c>
      <c r="G9" s="9">
        <f t="shared" si="0"/>
        <v>0</v>
      </c>
      <c r="I9" s="23"/>
      <c r="J9" s="23"/>
    </row>
    <row r="10" spans="2:10" ht="15.75" thickBot="1" x14ac:dyDescent="0.3">
      <c r="B10" s="14" t="str">
        <f>IF(ISTEXT(C51),C51,"")</f>
        <v/>
      </c>
      <c r="C10" s="31" t="str">
        <f>IF(ISTEXT(C51),C52,"")</f>
        <v/>
      </c>
      <c r="D10" s="31" t="str">
        <f>IF(ISTEXT(C51),E52,"")</f>
        <v/>
      </c>
      <c r="E10" s="8">
        <f>E53</f>
        <v>0</v>
      </c>
      <c r="F10" s="9">
        <f>IF(ISTEXT(C51),DAYS360(C10,D10)/30,)</f>
        <v>0</v>
      </c>
      <c r="G10" s="9">
        <f t="shared" si="0"/>
        <v>0</v>
      </c>
      <c r="I10" s="23"/>
      <c r="J10" s="23"/>
    </row>
    <row r="11" spans="2:10" ht="15.75" thickBot="1" x14ac:dyDescent="0.3">
      <c r="B11" s="14" t="str">
        <f>IF(ISTEXT(C59),C59,"")</f>
        <v/>
      </c>
      <c r="C11" s="7" t="str">
        <f>IF(ISTEXT(C59),C60,"")</f>
        <v/>
      </c>
      <c r="D11" s="7" t="str">
        <f>IF(ISTEXT(C59),E60,"")</f>
        <v/>
      </c>
      <c r="E11" s="8">
        <f>E61</f>
        <v>0</v>
      </c>
      <c r="F11" s="9">
        <f>IF(ISTEXT(C59),DAYS360(C11,D11)/30,)</f>
        <v>0</v>
      </c>
      <c r="G11" s="9">
        <f t="shared" si="0"/>
        <v>0</v>
      </c>
      <c r="I11" s="23"/>
      <c r="J11" s="23"/>
    </row>
    <row r="12" spans="2:10" ht="15.75" thickBot="1" x14ac:dyDescent="0.3">
      <c r="B12" s="117" t="s">
        <v>39</v>
      </c>
      <c r="C12" s="118"/>
      <c r="D12" s="118"/>
      <c r="E12" s="119"/>
      <c r="F12" s="12">
        <f>SUM(F6:F11)</f>
        <v>143.63333333333333</v>
      </c>
      <c r="G12" s="12">
        <f>SUM(G6:G11)</f>
        <v>143.63333333333333</v>
      </c>
    </row>
    <row r="14" spans="2:10" ht="15.75" thickBot="1" x14ac:dyDescent="0.3"/>
    <row r="15" spans="2:10" ht="15.75" thickBot="1" x14ac:dyDescent="0.3">
      <c r="B15" s="114" t="s">
        <v>40</v>
      </c>
      <c r="C15" s="115"/>
      <c r="D15" s="115"/>
      <c r="E15" s="115"/>
      <c r="F15" s="115"/>
      <c r="G15" s="116"/>
    </row>
    <row r="16" spans="2:10" ht="42" customHeight="1" thickBot="1" x14ac:dyDescent="0.3">
      <c r="B16" s="36" t="str">
        <f>B4</f>
        <v>Minimum Qualification - S4</v>
      </c>
      <c r="C16" s="111" t="str">
        <f>C4</f>
        <v xml:space="preserve">A minimum of five (5) years of Project Management experience in project planning, scheduling, budgeting, and resource management, and risk and issue management. </v>
      </c>
      <c r="D16" s="112"/>
      <c r="E16" s="112"/>
      <c r="F16" s="112"/>
      <c r="G16" s="113"/>
    </row>
    <row r="17" spans="2:7" ht="15.75" thickBot="1" x14ac:dyDescent="0.3">
      <c r="B17" s="85" t="s">
        <v>41</v>
      </c>
      <c r="C17" s="86"/>
      <c r="D17" s="86"/>
      <c r="E17" s="87"/>
      <c r="F17" s="85" t="s">
        <v>42</v>
      </c>
      <c r="G17" s="87"/>
    </row>
    <row r="18" spans="2:7" ht="51.75" thickBot="1" x14ac:dyDescent="0.3">
      <c r="B18" s="20" t="s">
        <v>43</v>
      </c>
      <c r="C18" s="105" t="s">
        <v>121</v>
      </c>
      <c r="D18" s="106"/>
      <c r="E18" s="107"/>
      <c r="F18" s="20" t="s">
        <v>44</v>
      </c>
      <c r="G18" s="42" t="s">
        <v>133</v>
      </c>
    </row>
    <row r="19" spans="2:7" ht="39" thickBot="1" x14ac:dyDescent="0.3">
      <c r="B19" s="20" t="s">
        <v>45</v>
      </c>
      <c r="C19" s="91" t="s">
        <v>108</v>
      </c>
      <c r="D19" s="92"/>
      <c r="E19" s="93"/>
      <c r="F19" s="20" t="s">
        <v>46</v>
      </c>
      <c r="G19" s="42" t="s">
        <v>132</v>
      </c>
    </row>
    <row r="20" spans="2:7" ht="15.75" thickBot="1" x14ac:dyDescent="0.3">
      <c r="B20" s="20" t="s">
        <v>47</v>
      </c>
      <c r="C20" s="16">
        <v>45231</v>
      </c>
      <c r="D20" s="19" t="s">
        <v>48</v>
      </c>
      <c r="E20" s="16">
        <v>45950</v>
      </c>
      <c r="F20" s="20" t="s">
        <v>49</v>
      </c>
      <c r="G20" s="18" t="s">
        <v>134</v>
      </c>
    </row>
    <row r="21" spans="2:7" ht="15.75" thickBot="1" x14ac:dyDescent="0.3">
      <c r="B21" s="20" t="s">
        <v>50</v>
      </c>
      <c r="C21" s="11" t="s">
        <v>124</v>
      </c>
      <c r="D21" s="20" t="s">
        <v>51</v>
      </c>
      <c r="E21" s="15">
        <v>1</v>
      </c>
      <c r="F21" s="20" t="s">
        <v>52</v>
      </c>
      <c r="G21" s="46" t="s">
        <v>135</v>
      </c>
    </row>
    <row r="22" spans="2:7" ht="14.45" customHeight="1" x14ac:dyDescent="0.25">
      <c r="B22" s="94" t="s">
        <v>53</v>
      </c>
      <c r="C22" s="96" t="s">
        <v>109</v>
      </c>
      <c r="D22" s="97"/>
      <c r="E22" s="97"/>
      <c r="F22" s="97"/>
      <c r="G22" s="98"/>
    </row>
    <row r="23" spans="2:7" ht="219.75" customHeight="1" thickBot="1" x14ac:dyDescent="0.3">
      <c r="B23" s="95"/>
      <c r="C23" s="99"/>
      <c r="D23" s="99"/>
      <c r="E23" s="99"/>
      <c r="F23" s="99"/>
      <c r="G23" s="100"/>
    </row>
    <row r="24" spans="2:7" ht="15.75" customHeight="1" thickBot="1" x14ac:dyDescent="0.3">
      <c r="B24" s="108"/>
      <c r="C24" s="109"/>
      <c r="D24" s="109"/>
      <c r="E24" s="109"/>
      <c r="F24" s="109"/>
      <c r="G24" s="110"/>
    </row>
    <row r="25" spans="2:7" ht="15.75" thickBot="1" x14ac:dyDescent="0.3">
      <c r="B25" s="85" t="s">
        <v>54</v>
      </c>
      <c r="C25" s="86"/>
      <c r="D25" s="86"/>
      <c r="E25" s="87"/>
      <c r="F25" s="85" t="s">
        <v>42</v>
      </c>
      <c r="G25" s="87"/>
    </row>
    <row r="26" spans="2:7" ht="51.75" thickBot="1" x14ac:dyDescent="0.3">
      <c r="B26" s="20" t="s">
        <v>43</v>
      </c>
      <c r="C26" s="105" t="s">
        <v>120</v>
      </c>
      <c r="D26" s="106"/>
      <c r="E26" s="107"/>
      <c r="F26" s="20" t="s">
        <v>44</v>
      </c>
      <c r="G26" s="42" t="s">
        <v>136</v>
      </c>
    </row>
    <row r="27" spans="2:7" ht="15.75" thickBot="1" x14ac:dyDescent="0.3">
      <c r="B27" s="20" t="s">
        <v>45</v>
      </c>
      <c r="C27" s="91" t="s">
        <v>123</v>
      </c>
      <c r="D27" s="92"/>
      <c r="E27" s="93"/>
      <c r="F27" s="20" t="s">
        <v>46</v>
      </c>
      <c r="G27" s="18" t="s">
        <v>120</v>
      </c>
    </row>
    <row r="28" spans="2:7" ht="15.75" thickBot="1" x14ac:dyDescent="0.3">
      <c r="B28" s="20" t="s">
        <v>55</v>
      </c>
      <c r="C28" s="16">
        <v>43070</v>
      </c>
      <c r="D28" s="19" t="s">
        <v>56</v>
      </c>
      <c r="E28" s="16">
        <v>45230</v>
      </c>
      <c r="F28" s="20" t="s">
        <v>49</v>
      </c>
      <c r="G28" s="43" t="s">
        <v>137</v>
      </c>
    </row>
    <row r="29" spans="2:7" ht="15.75" thickBot="1" x14ac:dyDescent="0.3">
      <c r="B29" s="20" t="s">
        <v>50</v>
      </c>
      <c r="C29" s="11" t="s">
        <v>124</v>
      </c>
      <c r="D29" s="20" t="s">
        <v>51</v>
      </c>
      <c r="E29" s="15">
        <v>1</v>
      </c>
      <c r="F29" s="20" t="s">
        <v>52</v>
      </c>
      <c r="G29" s="47" t="s">
        <v>138</v>
      </c>
    </row>
    <row r="30" spans="2:7" ht="181.15" customHeight="1" x14ac:dyDescent="0.25">
      <c r="B30" s="94" t="s">
        <v>53</v>
      </c>
      <c r="C30" s="96" t="s">
        <v>111</v>
      </c>
      <c r="D30" s="97"/>
      <c r="E30" s="97"/>
      <c r="F30" s="97"/>
      <c r="G30" s="98"/>
    </row>
    <row r="31" spans="2:7" ht="392.25" customHeight="1" thickBot="1" x14ac:dyDescent="0.3">
      <c r="B31" s="95"/>
      <c r="C31" s="99"/>
      <c r="D31" s="99"/>
      <c r="E31" s="99"/>
      <c r="F31" s="99"/>
      <c r="G31" s="100"/>
    </row>
    <row r="32" spans="2:7" ht="15.75" thickBot="1" x14ac:dyDescent="0.3">
      <c r="B32" s="108"/>
      <c r="C32" s="109"/>
      <c r="D32" s="109"/>
      <c r="E32" s="109"/>
      <c r="F32" s="109"/>
      <c r="G32" s="110"/>
    </row>
    <row r="33" spans="2:7" ht="15.75" thickBot="1" x14ac:dyDescent="0.3">
      <c r="B33" s="85" t="s">
        <v>57</v>
      </c>
      <c r="C33" s="86"/>
      <c r="D33" s="86"/>
      <c r="E33" s="87"/>
      <c r="F33" s="85" t="s">
        <v>42</v>
      </c>
      <c r="G33" s="87"/>
    </row>
    <row r="34" spans="2:7" ht="15.75" thickBot="1" x14ac:dyDescent="0.3">
      <c r="B34" s="20" t="s">
        <v>43</v>
      </c>
      <c r="C34" s="105" t="s">
        <v>119</v>
      </c>
      <c r="D34" s="106"/>
      <c r="E34" s="107"/>
      <c r="F34" s="20" t="s">
        <v>44</v>
      </c>
      <c r="G34" s="18"/>
    </row>
    <row r="35" spans="2:7" ht="15.75" thickBot="1" x14ac:dyDescent="0.3">
      <c r="B35" s="20" t="s">
        <v>45</v>
      </c>
      <c r="C35" s="91" t="s">
        <v>112</v>
      </c>
      <c r="D35" s="92"/>
      <c r="E35" s="93"/>
      <c r="F35" s="20" t="s">
        <v>46</v>
      </c>
      <c r="G35" s="18"/>
    </row>
    <row r="36" spans="2:7" ht="15.75" thickBot="1" x14ac:dyDescent="0.3">
      <c r="B36" s="20" t="s">
        <v>47</v>
      </c>
      <c r="C36" s="16">
        <v>41275</v>
      </c>
      <c r="D36" s="19" t="s">
        <v>56</v>
      </c>
      <c r="E36" s="16">
        <v>42766</v>
      </c>
      <c r="F36" s="20" t="s">
        <v>49</v>
      </c>
      <c r="G36" s="18"/>
    </row>
    <row r="37" spans="2:7" ht="15.75" thickBot="1" x14ac:dyDescent="0.3">
      <c r="B37" s="20" t="s">
        <v>50</v>
      </c>
      <c r="C37" s="17" t="s">
        <v>125</v>
      </c>
      <c r="D37" s="20" t="s">
        <v>51</v>
      </c>
      <c r="E37" s="15">
        <v>1</v>
      </c>
      <c r="F37" s="20" t="s">
        <v>52</v>
      </c>
      <c r="G37" s="18"/>
    </row>
    <row r="38" spans="2:7" ht="133.15" customHeight="1" x14ac:dyDescent="0.25">
      <c r="B38" s="94" t="s">
        <v>53</v>
      </c>
      <c r="C38" s="96" t="s">
        <v>113</v>
      </c>
      <c r="D38" s="97"/>
      <c r="E38" s="97"/>
      <c r="F38" s="97"/>
      <c r="G38" s="98"/>
    </row>
    <row r="39" spans="2:7" ht="138" customHeight="1" thickBot="1" x14ac:dyDescent="0.3">
      <c r="B39" s="95"/>
      <c r="C39" s="99"/>
      <c r="D39" s="99"/>
      <c r="E39" s="99"/>
      <c r="F39" s="99"/>
      <c r="G39" s="100"/>
    </row>
    <row r="40" spans="2:7" ht="15.75" thickBot="1" x14ac:dyDescent="0.3">
      <c r="B40" s="108"/>
      <c r="C40" s="109"/>
      <c r="D40" s="109"/>
      <c r="E40" s="109"/>
      <c r="F40" s="109"/>
      <c r="G40" s="110"/>
    </row>
    <row r="41" spans="2:7" ht="15.75" thickBot="1" x14ac:dyDescent="0.3">
      <c r="B41" s="85" t="s">
        <v>58</v>
      </c>
      <c r="C41" s="86"/>
      <c r="D41" s="86"/>
      <c r="E41" s="87"/>
      <c r="F41" s="85" t="s">
        <v>42</v>
      </c>
      <c r="G41" s="87"/>
    </row>
    <row r="42" spans="2:7" ht="15.75" thickBot="1" x14ac:dyDescent="0.3">
      <c r="B42" s="20" t="s">
        <v>43</v>
      </c>
      <c r="C42" s="105"/>
      <c r="D42" s="106"/>
      <c r="E42" s="107"/>
      <c r="F42" s="20" t="s">
        <v>44</v>
      </c>
      <c r="G42" s="18"/>
    </row>
    <row r="43" spans="2:7" ht="15.75" thickBot="1" x14ac:dyDescent="0.3">
      <c r="B43" s="20" t="s">
        <v>45</v>
      </c>
      <c r="C43" s="91"/>
      <c r="D43" s="92"/>
      <c r="E43" s="93"/>
      <c r="F43" s="20" t="s">
        <v>46</v>
      </c>
      <c r="G43" s="18"/>
    </row>
    <row r="44" spans="2:7" ht="15.75" thickBot="1" x14ac:dyDescent="0.3">
      <c r="B44" s="20" t="s">
        <v>47</v>
      </c>
      <c r="C44" s="16"/>
      <c r="D44" s="19" t="s">
        <v>56</v>
      </c>
      <c r="E44" s="16"/>
      <c r="F44" s="20" t="s">
        <v>49</v>
      </c>
      <c r="G44" s="18"/>
    </row>
    <row r="45" spans="2:7" ht="15.75" thickBot="1" x14ac:dyDescent="0.3">
      <c r="B45" s="20" t="s">
        <v>50</v>
      </c>
      <c r="C45" s="17"/>
      <c r="D45" s="20" t="s">
        <v>51</v>
      </c>
      <c r="E45" s="15"/>
      <c r="F45" s="20" t="s">
        <v>52</v>
      </c>
      <c r="G45" s="18"/>
    </row>
    <row r="46" spans="2:7" x14ac:dyDescent="0.25">
      <c r="B46" s="94" t="s">
        <v>53</v>
      </c>
      <c r="C46" s="101"/>
      <c r="D46" s="101"/>
      <c r="E46" s="101"/>
      <c r="F46" s="101"/>
      <c r="G46" s="102"/>
    </row>
    <row r="47" spans="2:7" ht="51.75" customHeight="1" thickBot="1" x14ac:dyDescent="0.3">
      <c r="B47" s="95"/>
      <c r="C47" s="103"/>
      <c r="D47" s="103"/>
      <c r="E47" s="103"/>
      <c r="F47" s="103"/>
      <c r="G47" s="104"/>
    </row>
    <row r="48" spans="2:7" ht="15.75" thickBot="1" x14ac:dyDescent="0.3">
      <c r="B48" s="108"/>
      <c r="C48" s="109"/>
      <c r="D48" s="109"/>
      <c r="E48" s="109"/>
      <c r="F48" s="109"/>
      <c r="G48" s="110"/>
    </row>
    <row r="49" spans="2:7" ht="15.75" thickBot="1" x14ac:dyDescent="0.3">
      <c r="B49" s="85" t="s">
        <v>59</v>
      </c>
      <c r="C49" s="86"/>
      <c r="D49" s="86"/>
      <c r="E49" s="87"/>
      <c r="F49" s="85" t="s">
        <v>42</v>
      </c>
      <c r="G49" s="87"/>
    </row>
    <row r="50" spans="2:7" ht="15.75" thickBot="1" x14ac:dyDescent="0.3">
      <c r="B50" s="20" t="s">
        <v>43</v>
      </c>
      <c r="C50" s="105"/>
      <c r="D50" s="106"/>
      <c r="E50" s="107"/>
      <c r="F50" s="20" t="s">
        <v>44</v>
      </c>
      <c r="G50" s="18"/>
    </row>
    <row r="51" spans="2:7" ht="15.75" thickBot="1" x14ac:dyDescent="0.3">
      <c r="B51" s="20" t="s">
        <v>45</v>
      </c>
      <c r="C51" s="91"/>
      <c r="D51" s="92"/>
      <c r="E51" s="93"/>
      <c r="F51" s="20" t="s">
        <v>46</v>
      </c>
      <c r="G51" s="18"/>
    </row>
    <row r="52" spans="2:7" ht="15.75" thickBot="1" x14ac:dyDescent="0.3">
      <c r="B52" s="20" t="s">
        <v>47</v>
      </c>
      <c r="C52" s="16"/>
      <c r="D52" s="19" t="s">
        <v>56</v>
      </c>
      <c r="E52" s="16"/>
      <c r="F52" s="20" t="s">
        <v>49</v>
      </c>
      <c r="G52" s="18"/>
    </row>
    <row r="53" spans="2:7" ht="15.75" thickBot="1" x14ac:dyDescent="0.3">
      <c r="B53" s="20" t="s">
        <v>50</v>
      </c>
      <c r="C53" s="17"/>
      <c r="D53" s="20" t="s">
        <v>51</v>
      </c>
      <c r="E53" s="15"/>
      <c r="F53" s="20" t="s">
        <v>52</v>
      </c>
      <c r="G53" s="18"/>
    </row>
    <row r="54" spans="2:7" x14ac:dyDescent="0.25">
      <c r="B54" s="94" t="s">
        <v>53</v>
      </c>
      <c r="C54" s="101"/>
      <c r="D54" s="101"/>
      <c r="E54" s="101"/>
      <c r="F54" s="101"/>
      <c r="G54" s="102"/>
    </row>
    <row r="55" spans="2:7" ht="51.75" customHeight="1" thickBot="1" x14ac:dyDescent="0.3">
      <c r="B55" s="95"/>
      <c r="C55" s="103"/>
      <c r="D55" s="103"/>
      <c r="E55" s="103"/>
      <c r="F55" s="103"/>
      <c r="G55" s="104"/>
    </row>
    <row r="56" spans="2:7" ht="15.75" thickBot="1" x14ac:dyDescent="0.3">
      <c r="B56" s="108"/>
      <c r="C56" s="109"/>
      <c r="D56" s="109"/>
      <c r="E56" s="109"/>
      <c r="F56" s="109"/>
      <c r="G56" s="110"/>
    </row>
    <row r="57" spans="2:7" ht="15.75" thickBot="1" x14ac:dyDescent="0.3">
      <c r="B57" s="85" t="s">
        <v>60</v>
      </c>
      <c r="C57" s="86"/>
      <c r="D57" s="86"/>
      <c r="E57" s="87"/>
      <c r="F57" s="85" t="s">
        <v>42</v>
      </c>
      <c r="G57" s="87"/>
    </row>
    <row r="58" spans="2:7" ht="15.75" thickBot="1" x14ac:dyDescent="0.3">
      <c r="B58" s="20" t="s">
        <v>43</v>
      </c>
      <c r="C58" s="105"/>
      <c r="D58" s="106"/>
      <c r="E58" s="107"/>
      <c r="F58" s="20" t="s">
        <v>44</v>
      </c>
      <c r="G58" s="18"/>
    </row>
    <row r="59" spans="2:7" ht="15.75" thickBot="1" x14ac:dyDescent="0.3">
      <c r="B59" s="20" t="s">
        <v>45</v>
      </c>
      <c r="C59" s="91"/>
      <c r="D59" s="92"/>
      <c r="E59" s="93"/>
      <c r="F59" s="20" t="s">
        <v>46</v>
      </c>
      <c r="G59" s="18"/>
    </row>
    <row r="60" spans="2:7" ht="15.75" thickBot="1" x14ac:dyDescent="0.3">
      <c r="B60" s="20" t="s">
        <v>47</v>
      </c>
      <c r="C60" s="16"/>
      <c r="D60" s="19" t="s">
        <v>56</v>
      </c>
      <c r="E60" s="16"/>
      <c r="F60" s="20" t="s">
        <v>49</v>
      </c>
      <c r="G60" s="18"/>
    </row>
    <row r="61" spans="2:7" ht="15.75" thickBot="1" x14ac:dyDescent="0.3">
      <c r="B61" s="20" t="s">
        <v>50</v>
      </c>
      <c r="C61" s="17"/>
      <c r="D61" s="20" t="s">
        <v>51</v>
      </c>
      <c r="E61" s="15"/>
      <c r="F61" s="20" t="s">
        <v>52</v>
      </c>
      <c r="G61" s="18"/>
    </row>
    <row r="62" spans="2:7" x14ac:dyDescent="0.25">
      <c r="B62" s="94" t="s">
        <v>53</v>
      </c>
      <c r="C62" s="101"/>
      <c r="D62" s="101"/>
      <c r="E62" s="101"/>
      <c r="F62" s="101"/>
      <c r="G62" s="102"/>
    </row>
    <row r="63" spans="2:7" ht="51.75" customHeight="1" thickBot="1" x14ac:dyDescent="0.3">
      <c r="B63" s="95"/>
      <c r="C63" s="103"/>
      <c r="D63" s="103"/>
      <c r="E63" s="103"/>
      <c r="F63" s="103"/>
      <c r="G63" s="104"/>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AABF4E2A-E46A-4BB3-91DB-CD695456F218}"/>
    <hyperlink ref="G29" r:id="rId2" xr:uid="{9517DDAC-341C-4DC1-BC0E-FD06C39E7596}"/>
  </hyperlinks>
  <pageMargins left="0.7" right="0.7" top="0.75" bottom="0.75" header="0.3" footer="0.3"/>
  <pageSetup scale="56" fitToHeight="7"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13EEC-E2ED-41A4-BB81-8ABD07A5FB1C}">
  <sheetPr>
    <pageSetUpPr fitToPage="1"/>
  </sheetPr>
  <dimension ref="B1:J63"/>
  <sheetViews>
    <sheetView workbookViewId="0">
      <selection activeCell="B2" sqref="B2:G2"/>
    </sheetView>
  </sheetViews>
  <sheetFormatPr defaultRowHeight="15" x14ac:dyDescent="0.25"/>
  <cols>
    <col min="1" max="1" width="4.140625" customWidth="1"/>
    <col min="2" max="2" width="36.140625" customWidth="1"/>
    <col min="3" max="7" width="24.5703125" customWidth="1"/>
    <col min="8" max="8" width="4.42578125" customWidth="1"/>
    <col min="9" max="9" width="0" hidden="1" customWidth="1"/>
    <col min="10" max="10" width="30.140625" hidden="1" customWidth="1"/>
  </cols>
  <sheetData>
    <row r="1" spans="2:10" ht="15.75" thickBot="1" x14ac:dyDescent="0.3">
      <c r="I1" s="24">
        <v>41821</v>
      </c>
      <c r="J1" s="22" t="s">
        <v>63</v>
      </c>
    </row>
    <row r="2" spans="2:10" ht="15.75" thickBot="1" x14ac:dyDescent="0.3">
      <c r="B2" s="114" t="s">
        <v>28</v>
      </c>
      <c r="C2" s="115"/>
      <c r="D2" s="115"/>
      <c r="E2" s="115"/>
      <c r="F2" s="115"/>
      <c r="G2" s="116"/>
    </row>
    <row r="3" spans="2:10" ht="15.75" thickBot="1" x14ac:dyDescent="0.3">
      <c r="B3" s="34" t="s">
        <v>29</v>
      </c>
      <c r="C3" s="120" t="str">
        <f>Summary!D4</f>
        <v>Infosys Public Services, Inc.</v>
      </c>
      <c r="D3" s="121"/>
      <c r="E3" s="35" t="s">
        <v>30</v>
      </c>
      <c r="F3" s="122" t="str">
        <f>Summary!J4</f>
        <v>Chinna Shankar Nakka</v>
      </c>
      <c r="G3" s="121"/>
    </row>
    <row r="4" spans="2:10" ht="55.5" customHeight="1" thickBot="1" x14ac:dyDescent="0.3">
      <c r="B4" s="34" t="s">
        <v>64</v>
      </c>
      <c r="C4" s="111" t="s">
        <v>65</v>
      </c>
      <c r="D4" s="112"/>
      <c r="E4" s="112"/>
      <c r="F4" s="112"/>
      <c r="G4" s="113"/>
      <c r="H4" s="10"/>
    </row>
    <row r="5" spans="2:10" s="4" customFormat="1" ht="15.75" thickBot="1" x14ac:dyDescent="0.3">
      <c r="B5" s="5" t="s">
        <v>33</v>
      </c>
      <c r="C5" s="6" t="s">
        <v>34</v>
      </c>
      <c r="D5" s="6" t="s">
        <v>35</v>
      </c>
      <c r="E5" s="6" t="s">
        <v>36</v>
      </c>
      <c r="F5" s="6" t="s">
        <v>37</v>
      </c>
      <c r="G5" s="13" t="s">
        <v>38</v>
      </c>
    </row>
    <row r="6" spans="2:10" ht="15.75" thickBot="1" x14ac:dyDescent="0.3">
      <c r="B6" s="14" t="str">
        <f>IF(ISTEXT(C19),C19,"")</f>
        <v>State of Connecticut Integrated Eligibility System (IES)</v>
      </c>
      <c r="C6" s="7">
        <f>IF(ISTEXT(C19),C20,)</f>
        <v>45231</v>
      </c>
      <c r="D6" s="7">
        <f>IF(ISTEXT(C19),E20,)</f>
        <v>45950</v>
      </c>
      <c r="E6" s="8">
        <f>E21</f>
        <v>1</v>
      </c>
      <c r="F6" s="9">
        <f>IF(ISTEXT(C19),DAYS360(C6,D6)/30,)</f>
        <v>23.633333333333333</v>
      </c>
      <c r="G6" s="9">
        <f>E6*F6</f>
        <v>23.633333333333333</v>
      </c>
      <c r="I6" s="23" t="str">
        <f t="shared" ref="I6:I7" si="0">IF(C6&lt;$I$1,  "Start Date is beyond 10 years", "")</f>
        <v/>
      </c>
      <c r="J6" s="23" t="str">
        <f>IF(D6&lt;$I$1,  "End Date is beyond 10 years", "")</f>
        <v/>
      </c>
    </row>
    <row r="7" spans="2:10" ht="15.75" thickBot="1" x14ac:dyDescent="0.3">
      <c r="B7" s="14" t="str">
        <f>IF(ISTEXT(C27),C27,"")</f>
        <v>CalSAWS Consortium’s CalWIN Project, CalSAWS Consortium, Health and Human Services project</v>
      </c>
      <c r="C7" s="7">
        <f>IF(ISTEXT(C27),C28,"")</f>
        <v>43070</v>
      </c>
      <c r="D7" s="7">
        <f>IF(ISTEXT(C27),E28,"")</f>
        <v>45230</v>
      </c>
      <c r="E7" s="8">
        <f>E29</f>
        <v>1</v>
      </c>
      <c r="F7" s="9">
        <f>IF(ISTEXT(C27),DAYS360(C7,D7)/30,)</f>
        <v>71</v>
      </c>
      <c r="G7" s="9">
        <f t="shared" ref="G7:G11" si="1">E7*F7</f>
        <v>71</v>
      </c>
      <c r="I7" s="23" t="str">
        <f t="shared" si="0"/>
        <v/>
      </c>
      <c r="J7" s="23" t="str">
        <f t="shared" ref="J7:J11" si="2">IF(D7&lt;$I$1,  "End Date is beyond 10 years", "")</f>
        <v/>
      </c>
    </row>
    <row r="8" spans="2:10" ht="15.75" thickBot="1" x14ac:dyDescent="0.3">
      <c r="B8" s="14" t="str">
        <f>IF(ISTEXT(C35),C35,"")</f>
        <v>District of Columbia Access Systems Project, Health and Human Services project</v>
      </c>
      <c r="C8" s="7">
        <f>IF(ISTEXT(C35),C36,"")</f>
        <v>41275</v>
      </c>
      <c r="D8" s="7">
        <f>IF(ISTEXT(C35),E36,"")</f>
        <v>42766</v>
      </c>
      <c r="E8" s="8">
        <f>E37</f>
        <v>1</v>
      </c>
      <c r="F8" s="9">
        <f>IF(ISTEXT(C35),DAYS360(C8,D8)/30,)</f>
        <v>49</v>
      </c>
      <c r="G8" s="9">
        <f t="shared" si="1"/>
        <v>49</v>
      </c>
      <c r="I8" s="23" t="str">
        <f>IF(C8&lt;$I$1,  "Start Date is beyond 10 years", "")</f>
        <v>Start Date is beyond 10 years</v>
      </c>
      <c r="J8" s="23" t="str">
        <f t="shared" si="2"/>
        <v/>
      </c>
    </row>
    <row r="9" spans="2:10" ht="15.75" thickBot="1" x14ac:dyDescent="0.3">
      <c r="B9" s="14" t="str">
        <f>IF(ISTEXT(C43),C43,"")</f>
        <v/>
      </c>
      <c r="C9" s="7" t="str">
        <f>IF(ISTEXT(C43),C44,"")</f>
        <v/>
      </c>
      <c r="D9" s="7" t="str">
        <f>IF(ISTEXT(C43),E44,"")</f>
        <v/>
      </c>
      <c r="E9" s="8">
        <f>E45</f>
        <v>0</v>
      </c>
      <c r="F9" s="9">
        <f>IF(ISTEXT(C43),DAYS360(C9,D9)/30,)</f>
        <v>0</v>
      </c>
      <c r="G9" s="9">
        <f t="shared" si="1"/>
        <v>0</v>
      </c>
      <c r="I9" s="23" t="str">
        <f t="shared" ref="I9:I11" si="3">IF(C9&lt;$I$1,  "Start Date is beyond 10 years", "")</f>
        <v/>
      </c>
      <c r="J9" s="23" t="str">
        <f t="shared" si="2"/>
        <v/>
      </c>
    </row>
    <row r="10" spans="2:10" ht="15.75" thickBot="1" x14ac:dyDescent="0.3">
      <c r="B10" s="14" t="str">
        <f>IF(ISTEXT(C51),C51,"")</f>
        <v/>
      </c>
      <c r="C10" s="31" t="str">
        <f>IF(ISTEXT(C51),C52,"")</f>
        <v/>
      </c>
      <c r="D10" s="31" t="str">
        <f>IF(ISTEXT(C51),E52,"")</f>
        <v/>
      </c>
      <c r="E10" s="8">
        <f>E53</f>
        <v>0</v>
      </c>
      <c r="F10" s="9">
        <f>IF(ISTEXT(C51),DAYS360(C10,D10)/30,)</f>
        <v>0</v>
      </c>
      <c r="G10" s="9">
        <f t="shared" si="1"/>
        <v>0</v>
      </c>
      <c r="I10" s="23" t="str">
        <f t="shared" si="3"/>
        <v/>
      </c>
      <c r="J10" s="23" t="str">
        <f t="shared" si="2"/>
        <v/>
      </c>
    </row>
    <row r="11" spans="2:10" ht="15.75" thickBot="1" x14ac:dyDescent="0.3">
      <c r="B11" s="14" t="str">
        <f>IF(ISTEXT(C59),C59,"")</f>
        <v/>
      </c>
      <c r="C11" s="7" t="str">
        <f>IF(ISTEXT(C59),C60,"")</f>
        <v/>
      </c>
      <c r="D11" s="7" t="str">
        <f>IF(ISTEXT(C59),E60,"")</f>
        <v/>
      </c>
      <c r="E11" s="8">
        <f>E61</f>
        <v>0</v>
      </c>
      <c r="F11" s="9">
        <f>IF(ISTEXT(C59),DAYS360(C11,D11)/30,)</f>
        <v>0</v>
      </c>
      <c r="G11" s="9">
        <f t="shared" si="1"/>
        <v>0</v>
      </c>
      <c r="I11" s="23" t="str">
        <f t="shared" si="3"/>
        <v/>
      </c>
      <c r="J11" s="23" t="str">
        <f t="shared" si="2"/>
        <v/>
      </c>
    </row>
    <row r="12" spans="2:10" ht="15.75" thickBot="1" x14ac:dyDescent="0.3">
      <c r="B12" s="117" t="s">
        <v>39</v>
      </c>
      <c r="C12" s="118"/>
      <c r="D12" s="118"/>
      <c r="E12" s="119"/>
      <c r="F12" s="12">
        <f>SUM(F6:F11)</f>
        <v>143.63333333333333</v>
      </c>
      <c r="G12" s="12">
        <f>SUM(G6:G11)</f>
        <v>143.63333333333333</v>
      </c>
    </row>
    <row r="14" spans="2:10" ht="15.75" thickBot="1" x14ac:dyDescent="0.3"/>
    <row r="15" spans="2:10" ht="15.75" thickBot="1" x14ac:dyDescent="0.3">
      <c r="B15" s="114" t="s">
        <v>40</v>
      </c>
      <c r="C15" s="115"/>
      <c r="D15" s="115"/>
      <c r="E15" s="115"/>
      <c r="F15" s="115"/>
      <c r="G15" s="116"/>
    </row>
    <row r="16" spans="2:10" ht="54.75" customHeight="1" thickBot="1" x14ac:dyDescent="0.3">
      <c r="B16" s="36" t="str">
        <f>B4</f>
        <v>Minimum Qualification - S5</v>
      </c>
      <c r="C16" s="111" t="str">
        <f>C4</f>
        <v>A minimum of five (5) years of experience building and maintaining strong working relationships with clients and key internal and external stakeholders; conveying relevant information to an executive-level audience, ensuring client is aware of progress/service status; and building credibility and fostering business-partnering relationships.</v>
      </c>
      <c r="D16" s="112"/>
      <c r="E16" s="112"/>
      <c r="F16" s="112"/>
      <c r="G16" s="113"/>
    </row>
    <row r="17" spans="2:7" ht="15.75" thickBot="1" x14ac:dyDescent="0.3">
      <c r="B17" s="85" t="s">
        <v>41</v>
      </c>
      <c r="C17" s="86"/>
      <c r="D17" s="86"/>
      <c r="E17" s="87"/>
      <c r="F17" s="85" t="s">
        <v>42</v>
      </c>
      <c r="G17" s="87"/>
    </row>
    <row r="18" spans="2:7" ht="51.75" thickBot="1" x14ac:dyDescent="0.3">
      <c r="B18" s="20" t="s">
        <v>43</v>
      </c>
      <c r="C18" s="105" t="s">
        <v>121</v>
      </c>
      <c r="D18" s="106"/>
      <c r="E18" s="107"/>
      <c r="F18" s="20" t="s">
        <v>44</v>
      </c>
      <c r="G18" s="42" t="s">
        <v>133</v>
      </c>
    </row>
    <row r="19" spans="2:7" ht="39" thickBot="1" x14ac:dyDescent="0.3">
      <c r="B19" s="20" t="s">
        <v>45</v>
      </c>
      <c r="C19" s="91" t="s">
        <v>123</v>
      </c>
      <c r="D19" s="92"/>
      <c r="E19" s="93"/>
      <c r="F19" s="20" t="s">
        <v>46</v>
      </c>
      <c r="G19" s="42" t="s">
        <v>132</v>
      </c>
    </row>
    <row r="20" spans="2:7" ht="15.75" thickBot="1" x14ac:dyDescent="0.3">
      <c r="B20" s="20" t="s">
        <v>47</v>
      </c>
      <c r="C20" s="16">
        <v>45231</v>
      </c>
      <c r="D20" s="19" t="s">
        <v>48</v>
      </c>
      <c r="E20" s="16">
        <v>45950</v>
      </c>
      <c r="F20" s="20" t="s">
        <v>49</v>
      </c>
      <c r="G20" s="18" t="s">
        <v>134</v>
      </c>
    </row>
    <row r="21" spans="2:7" ht="15.75" thickBot="1" x14ac:dyDescent="0.3">
      <c r="B21" s="20" t="s">
        <v>50</v>
      </c>
      <c r="C21" s="11" t="s">
        <v>124</v>
      </c>
      <c r="D21" s="20" t="s">
        <v>51</v>
      </c>
      <c r="E21" s="15">
        <v>1</v>
      </c>
      <c r="F21" s="20" t="s">
        <v>52</v>
      </c>
      <c r="G21" s="46" t="s">
        <v>135</v>
      </c>
    </row>
    <row r="22" spans="2:7" ht="115.5" customHeight="1" x14ac:dyDescent="0.25">
      <c r="B22" s="94" t="s">
        <v>53</v>
      </c>
      <c r="C22" s="96" t="s">
        <v>114</v>
      </c>
      <c r="D22" s="97"/>
      <c r="E22" s="97"/>
      <c r="F22" s="97"/>
      <c r="G22" s="98"/>
    </row>
    <row r="23" spans="2:7" ht="211.9" customHeight="1" thickBot="1" x14ac:dyDescent="0.3">
      <c r="B23" s="95"/>
      <c r="C23" s="99"/>
      <c r="D23" s="99"/>
      <c r="E23" s="99"/>
      <c r="F23" s="99"/>
      <c r="G23" s="100"/>
    </row>
    <row r="24" spans="2:7" ht="15.75" customHeight="1" thickBot="1" x14ac:dyDescent="0.3">
      <c r="B24" s="108"/>
      <c r="C24" s="109"/>
      <c r="D24" s="109"/>
      <c r="E24" s="109"/>
      <c r="F24" s="109"/>
      <c r="G24" s="110"/>
    </row>
    <row r="25" spans="2:7" ht="15.75" thickBot="1" x14ac:dyDescent="0.3">
      <c r="B25" s="85" t="s">
        <v>54</v>
      </c>
      <c r="C25" s="86"/>
      <c r="D25" s="86"/>
      <c r="E25" s="87"/>
      <c r="F25" s="85" t="s">
        <v>42</v>
      </c>
      <c r="G25" s="87"/>
    </row>
    <row r="26" spans="2:7" ht="51.75" thickBot="1" x14ac:dyDescent="0.3">
      <c r="B26" s="20" t="s">
        <v>43</v>
      </c>
      <c r="C26" s="105" t="s">
        <v>120</v>
      </c>
      <c r="D26" s="106"/>
      <c r="E26" s="107"/>
      <c r="F26" s="20" t="s">
        <v>44</v>
      </c>
      <c r="G26" s="42" t="s">
        <v>136</v>
      </c>
    </row>
    <row r="27" spans="2:7" ht="15.75" thickBot="1" x14ac:dyDescent="0.3">
      <c r="B27" s="20" t="s">
        <v>45</v>
      </c>
      <c r="C27" s="91" t="s">
        <v>110</v>
      </c>
      <c r="D27" s="92"/>
      <c r="E27" s="93"/>
      <c r="F27" s="20" t="s">
        <v>46</v>
      </c>
      <c r="G27" s="18" t="s">
        <v>120</v>
      </c>
    </row>
    <row r="28" spans="2:7" ht="15.75" thickBot="1" x14ac:dyDescent="0.3">
      <c r="B28" s="20" t="s">
        <v>55</v>
      </c>
      <c r="C28" s="16">
        <v>43070</v>
      </c>
      <c r="D28" s="19" t="s">
        <v>56</v>
      </c>
      <c r="E28" s="16">
        <v>45230</v>
      </c>
      <c r="F28" s="20" t="s">
        <v>49</v>
      </c>
      <c r="G28" s="43" t="s">
        <v>137</v>
      </c>
    </row>
    <row r="29" spans="2:7" ht="15.75" thickBot="1" x14ac:dyDescent="0.3">
      <c r="B29" s="20" t="s">
        <v>50</v>
      </c>
      <c r="C29" s="11" t="s">
        <v>124</v>
      </c>
      <c r="D29" s="20" t="s">
        <v>51</v>
      </c>
      <c r="E29" s="15">
        <v>1</v>
      </c>
      <c r="F29" s="20" t="s">
        <v>52</v>
      </c>
      <c r="G29" s="47" t="s">
        <v>138</v>
      </c>
    </row>
    <row r="30" spans="2:7" ht="103.9" customHeight="1" x14ac:dyDescent="0.25">
      <c r="B30" s="94" t="s">
        <v>53</v>
      </c>
      <c r="C30" s="96" t="s">
        <v>114</v>
      </c>
      <c r="D30" s="97"/>
      <c r="E30" s="97"/>
      <c r="F30" s="97"/>
      <c r="G30" s="98"/>
    </row>
    <row r="31" spans="2:7" ht="221.25" customHeight="1" thickBot="1" x14ac:dyDescent="0.3">
      <c r="B31" s="95"/>
      <c r="C31" s="99"/>
      <c r="D31" s="99"/>
      <c r="E31" s="99"/>
      <c r="F31" s="99"/>
      <c r="G31" s="100"/>
    </row>
    <row r="32" spans="2:7" ht="15.75" thickBot="1" x14ac:dyDescent="0.3">
      <c r="B32" s="108"/>
      <c r="C32" s="109"/>
      <c r="D32" s="109"/>
      <c r="E32" s="109"/>
      <c r="F32" s="109"/>
      <c r="G32" s="110"/>
    </row>
    <row r="33" spans="2:7" ht="15.75" thickBot="1" x14ac:dyDescent="0.3">
      <c r="B33" s="85" t="s">
        <v>57</v>
      </c>
      <c r="C33" s="86"/>
      <c r="D33" s="86"/>
      <c r="E33" s="87"/>
      <c r="F33" s="85" t="s">
        <v>42</v>
      </c>
      <c r="G33" s="87"/>
    </row>
    <row r="34" spans="2:7" ht="15.75" thickBot="1" x14ac:dyDescent="0.3">
      <c r="B34" s="20" t="s">
        <v>43</v>
      </c>
      <c r="C34" s="105" t="s">
        <v>119</v>
      </c>
      <c r="D34" s="106"/>
      <c r="E34" s="107"/>
      <c r="F34" s="20" t="s">
        <v>44</v>
      </c>
      <c r="G34" s="18"/>
    </row>
    <row r="35" spans="2:7" ht="15.75" thickBot="1" x14ac:dyDescent="0.3">
      <c r="B35" s="20" t="s">
        <v>45</v>
      </c>
      <c r="C35" s="91" t="s">
        <v>112</v>
      </c>
      <c r="D35" s="92"/>
      <c r="E35" s="93"/>
      <c r="F35" s="20" t="s">
        <v>46</v>
      </c>
      <c r="G35" s="18"/>
    </row>
    <row r="36" spans="2:7" ht="15.75" thickBot="1" x14ac:dyDescent="0.3">
      <c r="B36" s="20" t="s">
        <v>47</v>
      </c>
      <c r="C36" s="16">
        <v>41275</v>
      </c>
      <c r="D36" s="19" t="s">
        <v>56</v>
      </c>
      <c r="E36" s="16">
        <v>42766</v>
      </c>
      <c r="F36" s="20" t="s">
        <v>49</v>
      </c>
      <c r="G36" s="18"/>
    </row>
    <row r="37" spans="2:7" ht="15.75" thickBot="1" x14ac:dyDescent="0.3">
      <c r="B37" s="20" t="s">
        <v>50</v>
      </c>
      <c r="C37" s="17" t="s">
        <v>125</v>
      </c>
      <c r="D37" s="20" t="s">
        <v>51</v>
      </c>
      <c r="E37" s="15">
        <v>1</v>
      </c>
      <c r="F37" s="20" t="s">
        <v>52</v>
      </c>
      <c r="G37" s="18"/>
    </row>
    <row r="38" spans="2:7" ht="115.9" customHeight="1" x14ac:dyDescent="0.25">
      <c r="B38" s="94" t="s">
        <v>53</v>
      </c>
      <c r="C38" s="96" t="s">
        <v>113</v>
      </c>
      <c r="D38" s="97"/>
      <c r="E38" s="97"/>
      <c r="F38" s="97"/>
      <c r="G38" s="98"/>
    </row>
    <row r="39" spans="2:7" ht="154.9" customHeight="1" thickBot="1" x14ac:dyDescent="0.3">
      <c r="B39" s="95"/>
      <c r="C39" s="99"/>
      <c r="D39" s="99"/>
      <c r="E39" s="99"/>
      <c r="F39" s="99"/>
      <c r="G39" s="100"/>
    </row>
    <row r="40" spans="2:7" ht="15.75" thickBot="1" x14ac:dyDescent="0.3">
      <c r="B40" s="108"/>
      <c r="C40" s="109"/>
      <c r="D40" s="109"/>
      <c r="E40" s="109"/>
      <c r="F40" s="109"/>
      <c r="G40" s="110"/>
    </row>
    <row r="41" spans="2:7" ht="15.75" thickBot="1" x14ac:dyDescent="0.3">
      <c r="B41" s="85" t="s">
        <v>58</v>
      </c>
      <c r="C41" s="86"/>
      <c r="D41" s="86"/>
      <c r="E41" s="87"/>
      <c r="F41" s="85" t="s">
        <v>42</v>
      </c>
      <c r="G41" s="87"/>
    </row>
    <row r="42" spans="2:7" ht="15.75" thickBot="1" x14ac:dyDescent="0.3">
      <c r="B42" s="20" t="s">
        <v>43</v>
      </c>
      <c r="C42" s="105"/>
      <c r="D42" s="106"/>
      <c r="E42" s="107"/>
      <c r="F42" s="20" t="s">
        <v>44</v>
      </c>
      <c r="G42" s="18"/>
    </row>
    <row r="43" spans="2:7" ht="15.75" thickBot="1" x14ac:dyDescent="0.3">
      <c r="B43" s="20" t="s">
        <v>45</v>
      </c>
      <c r="C43" s="91"/>
      <c r="D43" s="92"/>
      <c r="E43" s="93"/>
      <c r="F43" s="20" t="s">
        <v>46</v>
      </c>
      <c r="G43" s="18"/>
    </row>
    <row r="44" spans="2:7" ht="15.75" thickBot="1" x14ac:dyDescent="0.3">
      <c r="B44" s="20" t="s">
        <v>47</v>
      </c>
      <c r="C44" s="16"/>
      <c r="D44" s="19" t="s">
        <v>56</v>
      </c>
      <c r="E44" s="16"/>
      <c r="F44" s="20" t="s">
        <v>49</v>
      </c>
      <c r="G44" s="18"/>
    </row>
    <row r="45" spans="2:7" ht="15.75" thickBot="1" x14ac:dyDescent="0.3">
      <c r="B45" s="20" t="s">
        <v>50</v>
      </c>
      <c r="C45" s="17"/>
      <c r="D45" s="20" t="s">
        <v>51</v>
      </c>
      <c r="E45" s="15"/>
      <c r="F45" s="20" t="s">
        <v>52</v>
      </c>
      <c r="G45" s="18"/>
    </row>
    <row r="46" spans="2:7" x14ac:dyDescent="0.25">
      <c r="B46" s="94" t="s">
        <v>53</v>
      </c>
      <c r="C46" s="101"/>
      <c r="D46" s="101"/>
      <c r="E46" s="101"/>
      <c r="F46" s="101"/>
      <c r="G46" s="102"/>
    </row>
    <row r="47" spans="2:7" ht="51.75" customHeight="1" thickBot="1" x14ac:dyDescent="0.3">
      <c r="B47" s="95"/>
      <c r="C47" s="103"/>
      <c r="D47" s="103"/>
      <c r="E47" s="103"/>
      <c r="F47" s="103"/>
      <c r="G47" s="104"/>
    </row>
    <row r="48" spans="2:7" ht="15.75" thickBot="1" x14ac:dyDescent="0.3">
      <c r="B48" s="108"/>
      <c r="C48" s="109"/>
      <c r="D48" s="109"/>
      <c r="E48" s="109"/>
      <c r="F48" s="109"/>
      <c r="G48" s="110"/>
    </row>
    <row r="49" spans="2:7" ht="15.75" thickBot="1" x14ac:dyDescent="0.3">
      <c r="B49" s="85" t="s">
        <v>59</v>
      </c>
      <c r="C49" s="86"/>
      <c r="D49" s="86"/>
      <c r="E49" s="87"/>
      <c r="F49" s="85" t="s">
        <v>42</v>
      </c>
      <c r="G49" s="87"/>
    </row>
    <row r="50" spans="2:7" ht="15.75" thickBot="1" x14ac:dyDescent="0.3">
      <c r="B50" s="20" t="s">
        <v>43</v>
      </c>
      <c r="C50" s="105"/>
      <c r="D50" s="106"/>
      <c r="E50" s="107"/>
      <c r="F50" s="20" t="s">
        <v>44</v>
      </c>
      <c r="G50" s="18"/>
    </row>
    <row r="51" spans="2:7" ht="15.75" thickBot="1" x14ac:dyDescent="0.3">
      <c r="B51" s="20" t="s">
        <v>45</v>
      </c>
      <c r="C51" s="91"/>
      <c r="D51" s="92"/>
      <c r="E51" s="93"/>
      <c r="F51" s="20" t="s">
        <v>46</v>
      </c>
      <c r="G51" s="18"/>
    </row>
    <row r="52" spans="2:7" ht="15.75" thickBot="1" x14ac:dyDescent="0.3">
      <c r="B52" s="20" t="s">
        <v>47</v>
      </c>
      <c r="C52" s="16"/>
      <c r="D52" s="19" t="s">
        <v>56</v>
      </c>
      <c r="E52" s="16"/>
      <c r="F52" s="20" t="s">
        <v>49</v>
      </c>
      <c r="G52" s="18"/>
    </row>
    <row r="53" spans="2:7" ht="15.75" thickBot="1" x14ac:dyDescent="0.3">
      <c r="B53" s="20" t="s">
        <v>50</v>
      </c>
      <c r="C53" s="17"/>
      <c r="D53" s="20" t="s">
        <v>51</v>
      </c>
      <c r="E53" s="15"/>
      <c r="F53" s="20" t="s">
        <v>52</v>
      </c>
      <c r="G53" s="18"/>
    </row>
    <row r="54" spans="2:7" x14ac:dyDescent="0.25">
      <c r="B54" s="94" t="s">
        <v>53</v>
      </c>
      <c r="C54" s="101"/>
      <c r="D54" s="101"/>
      <c r="E54" s="101"/>
      <c r="F54" s="101"/>
      <c r="G54" s="102"/>
    </row>
    <row r="55" spans="2:7" ht="51.75" customHeight="1" thickBot="1" x14ac:dyDescent="0.3">
      <c r="B55" s="95"/>
      <c r="C55" s="103"/>
      <c r="D55" s="103"/>
      <c r="E55" s="103"/>
      <c r="F55" s="103"/>
      <c r="G55" s="104"/>
    </row>
    <row r="56" spans="2:7" ht="15.75" thickBot="1" x14ac:dyDescent="0.3">
      <c r="B56" s="108"/>
      <c r="C56" s="109"/>
      <c r="D56" s="109"/>
      <c r="E56" s="109"/>
      <c r="F56" s="109"/>
      <c r="G56" s="110"/>
    </row>
    <row r="57" spans="2:7" ht="15.75" thickBot="1" x14ac:dyDescent="0.3">
      <c r="B57" s="85" t="s">
        <v>60</v>
      </c>
      <c r="C57" s="86"/>
      <c r="D57" s="86"/>
      <c r="E57" s="87"/>
      <c r="F57" s="85" t="s">
        <v>42</v>
      </c>
      <c r="G57" s="87"/>
    </row>
    <row r="58" spans="2:7" ht="15.75" thickBot="1" x14ac:dyDescent="0.3">
      <c r="B58" s="20" t="s">
        <v>43</v>
      </c>
      <c r="C58" s="105"/>
      <c r="D58" s="106"/>
      <c r="E58" s="107"/>
      <c r="F58" s="20" t="s">
        <v>44</v>
      </c>
      <c r="G58" s="18"/>
    </row>
    <row r="59" spans="2:7" ht="15.75" thickBot="1" x14ac:dyDescent="0.3">
      <c r="B59" s="20" t="s">
        <v>45</v>
      </c>
      <c r="C59" s="91"/>
      <c r="D59" s="92"/>
      <c r="E59" s="93"/>
      <c r="F59" s="20" t="s">
        <v>46</v>
      </c>
      <c r="G59" s="18"/>
    </row>
    <row r="60" spans="2:7" ht="15.75" thickBot="1" x14ac:dyDescent="0.3">
      <c r="B60" s="20" t="s">
        <v>47</v>
      </c>
      <c r="C60" s="16"/>
      <c r="D60" s="19" t="s">
        <v>56</v>
      </c>
      <c r="E60" s="16"/>
      <c r="F60" s="20" t="s">
        <v>49</v>
      </c>
      <c r="G60" s="18"/>
    </row>
    <row r="61" spans="2:7" ht="15.75" thickBot="1" x14ac:dyDescent="0.3">
      <c r="B61" s="20" t="s">
        <v>50</v>
      </c>
      <c r="C61" s="17"/>
      <c r="D61" s="20" t="s">
        <v>51</v>
      </c>
      <c r="E61" s="15"/>
      <c r="F61" s="20" t="s">
        <v>52</v>
      </c>
      <c r="G61" s="18"/>
    </row>
    <row r="62" spans="2:7" x14ac:dyDescent="0.25">
      <c r="B62" s="94" t="s">
        <v>53</v>
      </c>
      <c r="C62" s="101"/>
      <c r="D62" s="101"/>
      <c r="E62" s="101"/>
      <c r="F62" s="101"/>
      <c r="G62" s="102"/>
    </row>
    <row r="63" spans="2:7" ht="51.75" customHeight="1" thickBot="1" x14ac:dyDescent="0.3">
      <c r="B63" s="95"/>
      <c r="C63" s="103"/>
      <c r="D63" s="103"/>
      <c r="E63" s="103"/>
      <c r="F63" s="103"/>
      <c r="G63" s="104"/>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CDC027BD-1261-4174-A5A6-AEB098DCBE6C}"/>
    <hyperlink ref="G29" r:id="rId2" xr:uid="{6EFC9749-018C-45E2-A1A9-D717F92A9071}"/>
  </hyperlinks>
  <pageMargins left="0.7" right="0.7" top="0.75" bottom="0.75" header="0.3" footer="0.3"/>
  <pageSetup scale="56" fitToHeight="6"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01688-0DC0-4ACA-9E38-5BFEE68DBA25}">
  <sheetPr>
    <pageSetUpPr fitToPage="1"/>
  </sheetPr>
  <dimension ref="B1:G6"/>
  <sheetViews>
    <sheetView tabSelected="1" topLeftCell="A5" workbookViewId="0">
      <selection activeCell="B2" sqref="B2:G2"/>
    </sheetView>
  </sheetViews>
  <sheetFormatPr defaultRowHeight="15" x14ac:dyDescent="0.25"/>
  <cols>
    <col min="1" max="1" width="4.42578125" customWidth="1"/>
    <col min="2" max="2" width="32" customWidth="1"/>
    <col min="3" max="6" width="24" customWidth="1"/>
    <col min="7" max="7" width="51.5703125" customWidth="1"/>
  </cols>
  <sheetData>
    <row r="1" spans="2:7" ht="15.75" thickBot="1" x14ac:dyDescent="0.3"/>
    <row r="2" spans="2:7" ht="15.75" thickBot="1" x14ac:dyDescent="0.3">
      <c r="B2" s="114" t="s">
        <v>28</v>
      </c>
      <c r="C2" s="115"/>
      <c r="D2" s="115"/>
      <c r="E2" s="115"/>
      <c r="F2" s="115"/>
      <c r="G2" s="116"/>
    </row>
    <row r="3" spans="2:7" ht="15.75" thickBot="1" x14ac:dyDescent="0.3">
      <c r="B3" s="34" t="s">
        <v>29</v>
      </c>
      <c r="C3" s="120" t="str">
        <f>Summary!D4</f>
        <v>Infosys Public Services, Inc.</v>
      </c>
      <c r="D3" s="121"/>
      <c r="E3" s="37" t="s">
        <v>30</v>
      </c>
      <c r="F3" s="120" t="str">
        <f>Summary!J4</f>
        <v>Chinna Shankar Nakka</v>
      </c>
      <c r="G3" s="121"/>
    </row>
    <row r="4" spans="2:7" ht="34.5" customHeight="1" thickBot="1" x14ac:dyDescent="0.3">
      <c r="B4" s="33" t="s">
        <v>66</v>
      </c>
      <c r="C4" s="111" t="s">
        <v>67</v>
      </c>
      <c r="D4" s="112"/>
      <c r="E4" s="112"/>
      <c r="F4" s="112"/>
      <c r="G4" s="113"/>
    </row>
    <row r="5" spans="2:7" ht="27.75" thickBot="1" x14ac:dyDescent="0.3">
      <c r="B5" s="123" t="s">
        <v>68</v>
      </c>
      <c r="C5" s="124"/>
      <c r="D5" s="21" t="s">
        <v>69</v>
      </c>
      <c r="E5" s="21" t="s">
        <v>70</v>
      </c>
      <c r="F5" s="21" t="s">
        <v>71</v>
      </c>
      <c r="G5" s="21" t="s">
        <v>72</v>
      </c>
    </row>
    <row r="6" spans="2:7" ht="95.25" thickBot="1" x14ac:dyDescent="0.3">
      <c r="B6" s="79" t="s">
        <v>115</v>
      </c>
      <c r="C6" s="81"/>
      <c r="D6" s="40">
        <v>3560233</v>
      </c>
      <c r="E6" s="41">
        <v>45119</v>
      </c>
      <c r="F6" s="41">
        <v>47311</v>
      </c>
      <c r="G6" s="40" t="s">
        <v>126</v>
      </c>
    </row>
  </sheetData>
  <mergeCells count="6">
    <mergeCell ref="B6:C6"/>
    <mergeCell ref="C4:G4"/>
    <mergeCell ref="B2:G2"/>
    <mergeCell ref="C3:D3"/>
    <mergeCell ref="F3:G3"/>
    <mergeCell ref="B5:C5"/>
  </mergeCells>
  <pageMargins left="0.7" right="0.7" top="0.75" bottom="0.75" header="0.3" footer="0.3"/>
  <pageSetup scale="6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992CCEA806604EAE00120D5323E305" ma:contentTypeVersion="7" ma:contentTypeDescription="Create a new document." ma:contentTypeScope="" ma:versionID="f2f484c1993f64b73b09e5ebd1e5679e">
  <xsd:schema xmlns:xsd="http://www.w3.org/2001/XMLSchema" xmlns:xs="http://www.w3.org/2001/XMLSchema" xmlns:p="http://schemas.microsoft.com/office/2006/metadata/properties" xmlns:ns2="500343c0-af67-4d55-b6f3-a7838e163d14" xmlns:ns3="63a95ee7-cd1c-484f-8b23-175e24e39d14" targetNamespace="http://schemas.microsoft.com/office/2006/metadata/properties" ma:root="true" ma:fieldsID="99b058de6094ab94939663369ae1a95c" ns2:_="" ns3:_="">
    <xsd:import namespace="500343c0-af67-4d55-b6f3-a7838e163d14"/>
    <xsd:import namespace="63a95ee7-cd1c-484f-8b23-175e24e39d1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3a95ee7-cd1c-484f-8b23-175e24e39d1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W3A6JUTVPN6F-240134448-212</_dlc_DocId>
    <_dlc_DocIdUrl xmlns="500343c0-af67-4d55-b6f3-a7838e163d14">
      <Url>https://osicagov.sharepoint.com/sites/CalSAWS_Procurement/_layouts/15/DocIdRedir.aspx?ID=W3A6JUTVPN6F-240134448-212</Url>
      <Description>W3A6JUTVPN6F-240134448-212</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DEF2907-B524-4C66-8D1E-076FC3C8F50D}"/>
</file>

<file path=customXml/itemProps2.xml><?xml version="1.0" encoding="utf-8"?>
<ds:datastoreItem xmlns:ds="http://schemas.openxmlformats.org/officeDocument/2006/customXml" ds:itemID="{06928A89-3B28-49A4-A67E-ED22BD2C9BCC}">
  <ds:schemaRefs>
    <ds:schemaRef ds:uri="75cd9c0a-e80a-47c5-9219-3159de1610e0"/>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www.w3.org/XML/1998/namespace"/>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66BFB6BE-53E0-40C6-8FC3-1AE75973A8FA}">
  <ds:schemaRefs>
    <ds:schemaRef ds:uri="http://schemas.microsoft.com/sharepoint/v3/contenttype/forms"/>
  </ds:schemaRefs>
</ds:datastoreItem>
</file>

<file path=customXml/itemProps4.xml><?xml version="1.0" encoding="utf-8"?>
<ds:datastoreItem xmlns:ds="http://schemas.openxmlformats.org/officeDocument/2006/customXml" ds:itemID="{2E9DB9C3-B65A-4A98-A530-1ABEFDB9C1B9}"/>
</file>

<file path=customXml/itemProps5.xml><?xml version="1.0" encoding="utf-8"?>
<ds:datastoreItem xmlns:ds="http://schemas.openxmlformats.org/officeDocument/2006/customXml" ds:itemID="{D32D9812-6DBC-48E9-866E-3F8F38639CCB}"/>
</file>

<file path=docMetadata/LabelInfo.xml><?xml version="1.0" encoding="utf-8"?>
<clbl:labelList xmlns:clbl="http://schemas.microsoft.com/office/2020/mipLabelMetadata">
  <clbl:label id="{a0819fa7-4367-4500-ba88-dd630d977609}" enabled="1" method="Standard" siteId="{63ce7d59-2f3e-42cd-a8cc-be764cff5eb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Form Instructions</vt:lpstr>
      <vt:lpstr>Summary</vt:lpstr>
      <vt:lpstr>S3</vt:lpstr>
      <vt:lpstr>S4</vt:lpstr>
      <vt:lpstr>S5</vt:lpstr>
      <vt:lpstr>S6</vt:lpstr>
      <vt:lpstr>'Form Instructions'!_Hlk12100007</vt:lpstr>
      <vt:lpstr>'S3'!Print_Area</vt:lpstr>
      <vt:lpstr>'S4'!Print_Area</vt:lpstr>
      <vt:lpstr>'S5'!Print_Area</vt:lpstr>
      <vt:lpstr>'S6'!Print_Area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Sodergren</dc:creator>
  <cp:keywords/>
  <dc:description/>
  <cp:lastModifiedBy>Norman Howard</cp:lastModifiedBy>
  <cp:revision/>
  <cp:lastPrinted>2025-06-24T21:28:09Z</cp:lastPrinted>
  <dcterms:created xsi:type="dcterms:W3CDTF">2024-04-09T13:18:20Z</dcterms:created>
  <dcterms:modified xsi:type="dcterms:W3CDTF">2026-05-12T21:10:06Z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0x010100A0992CCEA806604EAE00120D5323E305</vt:lpwstr>
  </property>
  <property fmtid="{D5CDD505-2E9C-101B-9397-08002B2CF9AE}" pid="3" name="_dlc_DocIdItemGuid">
    <vt:lpwstr>08fc2309-774e-413b-b08c-a7d5905c512f</vt:lpwstr>
  </property>
  <property fmtid="{D5CDD505-2E9C-101B-9397-08002B2CF9AE}" pid="4" name="_ExtendedDescription">
    <vt:lpwstr/>
  </property>
</Properties>
</file>